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Nový Tes\AA - Nabídky pro zákazníky\Nabídky 2023\Žirovnice\VÝKAZ VÝMĚR\"/>
    </mc:Choice>
  </mc:AlternateContent>
  <xr:revisionPtr revIDLastSave="0" documentId="13_ncr:1_{BECA6630-E6A8-42A9-B665-612C1E701802}" xr6:coauthVersionLast="47" xr6:coauthVersionMax="47" xr10:uidLastSave="{00000000-0000-0000-0000-000000000000}"/>
  <bookViews>
    <workbookView xWindow="38280" yWindow="-120" windowWidth="38640" windowHeight="21240" activeTab="3" xr2:uid="{CB349F0A-D5EB-4D06-B7ED-4B2DEDBFE382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Pol'!$A$1:$U$176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66" i="12" l="1"/>
  <c r="F39" i="1" s="1"/>
  <c r="F40" i="1" s="1"/>
  <c r="BA155" i="12"/>
  <c r="BA134" i="12"/>
  <c r="BA99" i="12"/>
  <c r="BA92" i="12"/>
  <c r="BA91" i="12"/>
  <c r="BA88" i="12"/>
  <c r="BA87" i="12"/>
  <c r="BA84" i="12"/>
  <c r="BA83" i="12"/>
  <c r="BA61" i="12"/>
  <c r="BA58" i="12"/>
  <c r="BA51" i="12"/>
  <c r="BA50" i="12"/>
  <c r="BA47" i="12"/>
  <c r="BA44" i="12"/>
  <c r="BA41" i="12"/>
  <c r="BA37" i="12"/>
  <c r="BA33" i="12"/>
  <c r="BA30" i="12"/>
  <c r="BA28" i="12"/>
  <c r="F9" i="12"/>
  <c r="G9" i="12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1" i="12"/>
  <c r="G11" i="12" s="1"/>
  <c r="I11" i="12"/>
  <c r="K11" i="12"/>
  <c r="O11" i="12"/>
  <c r="Q11" i="12"/>
  <c r="U11" i="12"/>
  <c r="F12" i="12"/>
  <c r="G12" i="12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5" i="12"/>
  <c r="G15" i="12"/>
  <c r="M15" i="12" s="1"/>
  <c r="M14" i="12" s="1"/>
  <c r="I15" i="12"/>
  <c r="I14" i="12" s="1"/>
  <c r="K15" i="12"/>
  <c r="K14" i="12" s="1"/>
  <c r="O15" i="12"/>
  <c r="O14" i="12" s="1"/>
  <c r="Q15" i="12"/>
  <c r="Q14" i="12" s="1"/>
  <c r="U15" i="12"/>
  <c r="U14" i="12" s="1"/>
  <c r="F17" i="12"/>
  <c r="G17" i="12"/>
  <c r="M17" i="12" s="1"/>
  <c r="I17" i="12"/>
  <c r="I16" i="12" s="1"/>
  <c r="K17" i="12"/>
  <c r="O17" i="12"/>
  <c r="Q17" i="12"/>
  <c r="U17" i="12"/>
  <c r="F20" i="12"/>
  <c r="G20" i="12" s="1"/>
  <c r="M20" i="12" s="1"/>
  <c r="I20" i="12"/>
  <c r="K20" i="12"/>
  <c r="O20" i="12"/>
  <c r="Q20" i="12"/>
  <c r="U20" i="12"/>
  <c r="F23" i="12"/>
  <c r="G23" i="12" s="1"/>
  <c r="I23" i="12"/>
  <c r="K23" i="12"/>
  <c r="O23" i="12"/>
  <c r="O22" i="12" s="1"/>
  <c r="Q23" i="12"/>
  <c r="Q22" i="12" s="1"/>
  <c r="U23" i="12"/>
  <c r="F25" i="12"/>
  <c r="G25" i="12" s="1"/>
  <c r="M25" i="12" s="1"/>
  <c r="I25" i="12"/>
  <c r="K25" i="12"/>
  <c r="O25" i="12"/>
  <c r="Q25" i="12"/>
  <c r="U25" i="12"/>
  <c r="F27" i="12"/>
  <c r="G27" i="12" s="1"/>
  <c r="M27" i="12" s="1"/>
  <c r="I27" i="12"/>
  <c r="K27" i="12"/>
  <c r="O27" i="12"/>
  <c r="Q27" i="12"/>
  <c r="U27" i="12"/>
  <c r="F29" i="12"/>
  <c r="G29" i="12" s="1"/>
  <c r="M29" i="12" s="1"/>
  <c r="I29" i="12"/>
  <c r="K29" i="12"/>
  <c r="O29" i="12"/>
  <c r="Q29" i="12"/>
  <c r="U29" i="12"/>
  <c r="F32" i="12"/>
  <c r="G32" i="12" s="1"/>
  <c r="M32" i="12" s="1"/>
  <c r="I32" i="12"/>
  <c r="K32" i="12"/>
  <c r="O32" i="12"/>
  <c r="Q32" i="12"/>
  <c r="U32" i="12"/>
  <c r="F36" i="12"/>
  <c r="G36" i="12" s="1"/>
  <c r="M36" i="12" s="1"/>
  <c r="I36" i="12"/>
  <c r="K36" i="12"/>
  <c r="O36" i="12"/>
  <c r="Q36" i="12"/>
  <c r="U36" i="12"/>
  <c r="F40" i="12"/>
  <c r="G40" i="12" s="1"/>
  <c r="G39" i="12" s="1"/>
  <c r="I51" i="1" s="1"/>
  <c r="I40" i="12"/>
  <c r="I39" i="12" s="1"/>
  <c r="K40" i="12"/>
  <c r="K39" i="12" s="1"/>
  <c r="O40" i="12"/>
  <c r="O39" i="12" s="1"/>
  <c r="Q40" i="12"/>
  <c r="Q39" i="12" s="1"/>
  <c r="U40" i="12"/>
  <c r="U39" i="12" s="1"/>
  <c r="F43" i="12"/>
  <c r="G43" i="12"/>
  <c r="M43" i="12" s="1"/>
  <c r="I43" i="12"/>
  <c r="K43" i="12"/>
  <c r="O43" i="12"/>
  <c r="Q43" i="12"/>
  <c r="U43" i="12"/>
  <c r="F46" i="12"/>
  <c r="G46" i="12"/>
  <c r="M46" i="12" s="1"/>
  <c r="I46" i="12"/>
  <c r="K46" i="12"/>
  <c r="O46" i="12"/>
  <c r="Q46" i="12"/>
  <c r="U46" i="12"/>
  <c r="F49" i="12"/>
  <c r="G49" i="12" s="1"/>
  <c r="M49" i="12" s="1"/>
  <c r="I49" i="12"/>
  <c r="K49" i="12"/>
  <c r="O49" i="12"/>
  <c r="Q49" i="12"/>
  <c r="U49" i="12"/>
  <c r="F53" i="12"/>
  <c r="G53" i="12"/>
  <c r="M53" i="12" s="1"/>
  <c r="I53" i="12"/>
  <c r="K53" i="12"/>
  <c r="O53" i="12"/>
  <c r="Q53" i="12"/>
  <c r="U53" i="12"/>
  <c r="F55" i="12"/>
  <c r="G55" i="12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60" i="12"/>
  <c r="G60" i="12"/>
  <c r="M60" i="12" s="1"/>
  <c r="I60" i="12"/>
  <c r="K60" i="12"/>
  <c r="O60" i="12"/>
  <c r="Q60" i="12"/>
  <c r="U60" i="12"/>
  <c r="F64" i="12"/>
  <c r="G64" i="12" s="1"/>
  <c r="M64" i="12" s="1"/>
  <c r="I64" i="12"/>
  <c r="K64" i="12"/>
  <c r="O64" i="12"/>
  <c r="Q64" i="12"/>
  <c r="U64" i="12"/>
  <c r="F66" i="12"/>
  <c r="G66" i="12"/>
  <c r="M66" i="12" s="1"/>
  <c r="I66" i="12"/>
  <c r="K66" i="12"/>
  <c r="O66" i="12"/>
  <c r="Q66" i="12"/>
  <c r="U66" i="12"/>
  <c r="F72" i="12"/>
  <c r="G72" i="12" s="1"/>
  <c r="M72" i="12" s="1"/>
  <c r="I72" i="12"/>
  <c r="K72" i="12"/>
  <c r="O72" i="12"/>
  <c r="Q72" i="12"/>
  <c r="U72" i="12"/>
  <c r="F74" i="12"/>
  <c r="G74" i="12"/>
  <c r="M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7" i="12"/>
  <c r="G77" i="12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0" i="12"/>
  <c r="G80" i="12"/>
  <c r="M80" i="12" s="1"/>
  <c r="I80" i="12"/>
  <c r="K80" i="12"/>
  <c r="O80" i="12"/>
  <c r="Q80" i="12"/>
  <c r="U80" i="12"/>
  <c r="F82" i="12"/>
  <c r="G82" i="12" s="1"/>
  <c r="I82" i="12"/>
  <c r="K82" i="12"/>
  <c r="O82" i="12"/>
  <c r="Q82" i="12"/>
  <c r="U82" i="12"/>
  <c r="F86" i="12"/>
  <c r="G86" i="12" s="1"/>
  <c r="M86" i="12" s="1"/>
  <c r="I86" i="12"/>
  <c r="K86" i="12"/>
  <c r="O86" i="12"/>
  <c r="Q86" i="12"/>
  <c r="U86" i="12"/>
  <c r="F90" i="12"/>
  <c r="G90" i="12" s="1"/>
  <c r="M90" i="12" s="1"/>
  <c r="I90" i="12"/>
  <c r="K90" i="12"/>
  <c r="O90" i="12"/>
  <c r="Q90" i="12"/>
  <c r="U90" i="12"/>
  <c r="F94" i="12"/>
  <c r="G94" i="12" s="1"/>
  <c r="M94" i="12" s="1"/>
  <c r="I94" i="12"/>
  <c r="K94" i="12"/>
  <c r="O94" i="12"/>
  <c r="Q94" i="12"/>
  <c r="U94" i="12"/>
  <c r="F98" i="12"/>
  <c r="G98" i="12" s="1"/>
  <c r="M98" i="12" s="1"/>
  <c r="I98" i="12"/>
  <c r="K98" i="12"/>
  <c r="O98" i="12"/>
  <c r="Q98" i="12"/>
  <c r="U98" i="12"/>
  <c r="F101" i="12"/>
  <c r="G101" i="12" s="1"/>
  <c r="M101" i="12" s="1"/>
  <c r="I101" i="12"/>
  <c r="K101" i="12"/>
  <c r="O101" i="12"/>
  <c r="Q101" i="12"/>
  <c r="U101" i="12"/>
  <c r="F103" i="12"/>
  <c r="G103" i="12" s="1"/>
  <c r="M103" i="12" s="1"/>
  <c r="I103" i="12"/>
  <c r="K103" i="12"/>
  <c r="O103" i="12"/>
  <c r="Q103" i="12"/>
  <c r="U103" i="12"/>
  <c r="F104" i="12"/>
  <c r="G104" i="12" s="1"/>
  <c r="M104" i="12" s="1"/>
  <c r="I104" i="12"/>
  <c r="K104" i="12"/>
  <c r="O104" i="12"/>
  <c r="Q104" i="12"/>
  <c r="U104" i="12"/>
  <c r="F105" i="12"/>
  <c r="G105" i="12" s="1"/>
  <c r="M105" i="12" s="1"/>
  <c r="I105" i="12"/>
  <c r="K105" i="12"/>
  <c r="O105" i="12"/>
  <c r="Q105" i="12"/>
  <c r="U105" i="12"/>
  <c r="F106" i="12"/>
  <c r="G106" i="12"/>
  <c r="M106" i="12" s="1"/>
  <c r="I106" i="12"/>
  <c r="K106" i="12"/>
  <c r="O106" i="12"/>
  <c r="Q106" i="12"/>
  <c r="U106" i="12"/>
  <c r="F107" i="12"/>
  <c r="G107" i="12"/>
  <c r="M107" i="12" s="1"/>
  <c r="I107" i="12"/>
  <c r="K107" i="12"/>
  <c r="O107" i="12"/>
  <c r="Q107" i="12"/>
  <c r="U107" i="12"/>
  <c r="F108" i="12"/>
  <c r="G108" i="12" s="1"/>
  <c r="M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0" i="12"/>
  <c r="G110" i="12"/>
  <c r="M110" i="12" s="1"/>
  <c r="I110" i="12"/>
  <c r="K110" i="12"/>
  <c r="O110" i="12"/>
  <c r="Q110" i="12"/>
  <c r="U110" i="12"/>
  <c r="F112" i="12"/>
  <c r="G112" i="12" s="1"/>
  <c r="M112" i="12" s="1"/>
  <c r="I112" i="12"/>
  <c r="K112" i="12"/>
  <c r="O112" i="12"/>
  <c r="Q112" i="12"/>
  <c r="U112" i="12"/>
  <c r="F114" i="12"/>
  <c r="G114" i="12"/>
  <c r="M114" i="12" s="1"/>
  <c r="I114" i="12"/>
  <c r="K114" i="12"/>
  <c r="O114" i="12"/>
  <c r="Q114" i="12"/>
  <c r="U114" i="12"/>
  <c r="F116" i="12"/>
  <c r="G116" i="12" s="1"/>
  <c r="M116" i="12" s="1"/>
  <c r="I116" i="12"/>
  <c r="K116" i="12"/>
  <c r="O116" i="12"/>
  <c r="Q116" i="12"/>
  <c r="U116" i="12"/>
  <c r="F118" i="12"/>
  <c r="G118" i="12"/>
  <c r="M118" i="12" s="1"/>
  <c r="I118" i="12"/>
  <c r="K118" i="12"/>
  <c r="O118" i="12"/>
  <c r="Q118" i="12"/>
  <c r="U118" i="12"/>
  <c r="F120" i="12"/>
  <c r="G120" i="12" s="1"/>
  <c r="M120" i="12" s="1"/>
  <c r="I120" i="12"/>
  <c r="K120" i="12"/>
  <c r="O120" i="12"/>
  <c r="Q120" i="12"/>
  <c r="U120" i="12"/>
  <c r="F121" i="12"/>
  <c r="G121" i="12"/>
  <c r="M121" i="12" s="1"/>
  <c r="I121" i="12"/>
  <c r="K121" i="12"/>
  <c r="O121" i="12"/>
  <c r="Q121" i="12"/>
  <c r="U121" i="12"/>
  <c r="F123" i="12"/>
  <c r="G123" i="12"/>
  <c r="M123" i="12" s="1"/>
  <c r="I123" i="12"/>
  <c r="K123" i="12"/>
  <c r="O123" i="12"/>
  <c r="Q123" i="12"/>
  <c r="U123" i="12"/>
  <c r="F124" i="12"/>
  <c r="G124" i="12"/>
  <c r="M124" i="12" s="1"/>
  <c r="I124" i="12"/>
  <c r="K124" i="12"/>
  <c r="O124" i="12"/>
  <c r="Q124" i="12"/>
  <c r="U124" i="12"/>
  <c r="F125" i="12"/>
  <c r="G125" i="12" s="1"/>
  <c r="M125" i="12" s="1"/>
  <c r="I125" i="12"/>
  <c r="K125" i="12"/>
  <c r="O125" i="12"/>
  <c r="Q125" i="12"/>
  <c r="U125" i="12"/>
  <c r="F127" i="12"/>
  <c r="G127" i="12"/>
  <c r="M127" i="12" s="1"/>
  <c r="I127" i="12"/>
  <c r="K127" i="12"/>
  <c r="O127" i="12"/>
  <c r="Q127" i="12"/>
  <c r="U127" i="12"/>
  <c r="F129" i="12"/>
  <c r="G129" i="12" s="1"/>
  <c r="M129" i="12" s="1"/>
  <c r="I129" i="12"/>
  <c r="K129" i="12"/>
  <c r="O129" i="12"/>
  <c r="Q129" i="12"/>
  <c r="U129" i="12"/>
  <c r="F130" i="12"/>
  <c r="G130" i="12"/>
  <c r="M130" i="12" s="1"/>
  <c r="I130" i="12"/>
  <c r="K130" i="12"/>
  <c r="O130" i="12"/>
  <c r="Q130" i="12"/>
  <c r="U130" i="12"/>
  <c r="F131" i="12"/>
  <c r="G131" i="12"/>
  <c r="M131" i="12" s="1"/>
  <c r="I131" i="12"/>
  <c r="K131" i="12"/>
  <c r="O131" i="12"/>
  <c r="Q131" i="12"/>
  <c r="U131" i="12"/>
  <c r="F133" i="12"/>
  <c r="G133" i="12" s="1"/>
  <c r="I133" i="12"/>
  <c r="K133" i="12"/>
  <c r="O133" i="12"/>
  <c r="Q133" i="12"/>
  <c r="U133" i="12"/>
  <c r="F136" i="12"/>
  <c r="G136" i="12" s="1"/>
  <c r="M136" i="12" s="1"/>
  <c r="I136" i="12"/>
  <c r="K136" i="12"/>
  <c r="O136" i="12"/>
  <c r="Q136" i="12"/>
  <c r="U136" i="12"/>
  <c r="F137" i="12"/>
  <c r="G137" i="12" s="1"/>
  <c r="M137" i="12" s="1"/>
  <c r="I137" i="12"/>
  <c r="K137" i="12"/>
  <c r="O137" i="12"/>
  <c r="Q137" i="12"/>
  <c r="U137" i="12"/>
  <c r="F138" i="12"/>
  <c r="G138" i="12" s="1"/>
  <c r="M138" i="12" s="1"/>
  <c r="I138" i="12"/>
  <c r="K138" i="12"/>
  <c r="O138" i="12"/>
  <c r="Q138" i="12"/>
  <c r="U138" i="12"/>
  <c r="F140" i="12"/>
  <c r="G140" i="12" s="1"/>
  <c r="M140" i="12" s="1"/>
  <c r="I140" i="12"/>
  <c r="K140" i="12"/>
  <c r="O140" i="12"/>
  <c r="Q140" i="12"/>
  <c r="U140" i="12"/>
  <c r="F142" i="12"/>
  <c r="G142" i="12"/>
  <c r="G141" i="12" s="1"/>
  <c r="I55" i="1" s="1"/>
  <c r="I142" i="12"/>
  <c r="I141" i="12" s="1"/>
  <c r="K142" i="12"/>
  <c r="K141" i="12" s="1"/>
  <c r="O142" i="12"/>
  <c r="O141" i="12" s="1"/>
  <c r="Q142" i="12"/>
  <c r="Q141" i="12" s="1"/>
  <c r="U142" i="12"/>
  <c r="U141" i="12" s="1"/>
  <c r="F144" i="12"/>
  <c r="G144" i="12" s="1"/>
  <c r="M144" i="12" s="1"/>
  <c r="M143" i="12" s="1"/>
  <c r="I144" i="12"/>
  <c r="I143" i="12" s="1"/>
  <c r="K144" i="12"/>
  <c r="K143" i="12" s="1"/>
  <c r="O144" i="12"/>
  <c r="O143" i="12" s="1"/>
  <c r="Q144" i="12"/>
  <c r="Q143" i="12" s="1"/>
  <c r="U144" i="12"/>
  <c r="U143" i="12" s="1"/>
  <c r="F146" i="12"/>
  <c r="G146" i="12"/>
  <c r="M146" i="12" s="1"/>
  <c r="I146" i="12"/>
  <c r="K146" i="12"/>
  <c r="K145" i="12" s="1"/>
  <c r="O146" i="12"/>
  <c r="Q146" i="12"/>
  <c r="U146" i="12"/>
  <c r="F148" i="12"/>
  <c r="G148" i="12"/>
  <c r="M148" i="12" s="1"/>
  <c r="I148" i="12"/>
  <c r="K148" i="12"/>
  <c r="O148" i="12"/>
  <c r="Q148" i="12"/>
  <c r="U148" i="12"/>
  <c r="F150" i="12"/>
  <c r="G150" i="12"/>
  <c r="M150" i="12" s="1"/>
  <c r="I150" i="12"/>
  <c r="K150" i="12"/>
  <c r="O150" i="12"/>
  <c r="Q150" i="12"/>
  <c r="U150" i="12"/>
  <c r="F152" i="12"/>
  <c r="G152" i="12" s="1"/>
  <c r="I152" i="12"/>
  <c r="K152" i="12"/>
  <c r="O152" i="12"/>
  <c r="Q152" i="12"/>
  <c r="U152" i="12"/>
  <c r="F153" i="12"/>
  <c r="G153" i="12" s="1"/>
  <c r="M153" i="12" s="1"/>
  <c r="I153" i="12"/>
  <c r="K153" i="12"/>
  <c r="O153" i="12"/>
  <c r="Q153" i="12"/>
  <c r="U153" i="12"/>
  <c r="F154" i="12"/>
  <c r="G154" i="12" s="1"/>
  <c r="M154" i="12" s="1"/>
  <c r="I154" i="12"/>
  <c r="K154" i="12"/>
  <c r="O154" i="12"/>
  <c r="Q154" i="12"/>
  <c r="U154" i="12"/>
  <c r="F156" i="12"/>
  <c r="G156" i="12" s="1"/>
  <c r="M156" i="12" s="1"/>
  <c r="I156" i="12"/>
  <c r="K156" i="12"/>
  <c r="O156" i="12"/>
  <c r="Q156" i="12"/>
  <c r="U156" i="12"/>
  <c r="F157" i="12"/>
  <c r="G157" i="12" s="1"/>
  <c r="M157" i="12" s="1"/>
  <c r="I157" i="12"/>
  <c r="K157" i="12"/>
  <c r="O157" i="12"/>
  <c r="Q157" i="12"/>
  <c r="U157" i="12"/>
  <c r="F158" i="12"/>
  <c r="G158" i="12" s="1"/>
  <c r="M158" i="12" s="1"/>
  <c r="I158" i="12"/>
  <c r="K158" i="12"/>
  <c r="O158" i="12"/>
  <c r="Q158" i="12"/>
  <c r="U158" i="12"/>
  <c r="F159" i="12"/>
  <c r="G159" i="12" s="1"/>
  <c r="M159" i="12" s="1"/>
  <c r="I159" i="12"/>
  <c r="K159" i="12"/>
  <c r="O159" i="12"/>
  <c r="Q159" i="12"/>
  <c r="U159" i="12"/>
  <c r="F161" i="12"/>
  <c r="G161" i="12" s="1"/>
  <c r="G160" i="12" s="1"/>
  <c r="I59" i="1" s="1"/>
  <c r="I161" i="12"/>
  <c r="K161" i="12"/>
  <c r="O161" i="12"/>
  <c r="O160" i="12" s="1"/>
  <c r="Q161" i="12"/>
  <c r="U161" i="12"/>
  <c r="F163" i="12"/>
  <c r="G163" i="12" s="1"/>
  <c r="M163" i="12" s="1"/>
  <c r="I163" i="12"/>
  <c r="K163" i="12"/>
  <c r="O163" i="12"/>
  <c r="Q163" i="12"/>
  <c r="U163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M11" i="12" l="1"/>
  <c r="AD166" i="12"/>
  <c r="G39" i="1" s="1"/>
  <c r="G40" i="1" s="1"/>
  <c r="G25" i="1" s="1"/>
  <c r="G26" i="1" s="1"/>
  <c r="K22" i="12"/>
  <c r="Q42" i="12"/>
  <c r="U151" i="12"/>
  <c r="O42" i="12"/>
  <c r="K42" i="12"/>
  <c r="U8" i="12"/>
  <c r="O151" i="12"/>
  <c r="Q132" i="12"/>
  <c r="I42" i="12"/>
  <c r="Q8" i="12"/>
  <c r="I22" i="12"/>
  <c r="Q151" i="12"/>
  <c r="K151" i="12"/>
  <c r="O132" i="12"/>
  <c r="O8" i="12"/>
  <c r="U42" i="12"/>
  <c r="U132" i="12"/>
  <c r="I151" i="12"/>
  <c r="U145" i="12"/>
  <c r="K132" i="12"/>
  <c r="K8" i="12"/>
  <c r="U160" i="12"/>
  <c r="Q145" i="12"/>
  <c r="I132" i="12"/>
  <c r="I8" i="12"/>
  <c r="G8" i="12"/>
  <c r="Q81" i="12"/>
  <c r="U16" i="12"/>
  <c r="M16" i="12"/>
  <c r="Q160" i="12"/>
  <c r="O145" i="12"/>
  <c r="U81" i="12"/>
  <c r="K160" i="12"/>
  <c r="I145" i="12"/>
  <c r="O81" i="12"/>
  <c r="Q16" i="12"/>
  <c r="I160" i="12"/>
  <c r="K81" i="12"/>
  <c r="O16" i="12"/>
  <c r="I81" i="12"/>
  <c r="U22" i="12"/>
  <c r="K16" i="12"/>
  <c r="G28" i="1"/>
  <c r="H39" i="1"/>
  <c r="I39" i="1" s="1"/>
  <c r="I40" i="1" s="1"/>
  <c r="J39" i="1" s="1"/>
  <c r="J40" i="1" s="1"/>
  <c r="G23" i="1"/>
  <c r="M152" i="12"/>
  <c r="M151" i="12" s="1"/>
  <c r="G151" i="12"/>
  <c r="I58" i="1" s="1"/>
  <c r="I18" i="1" s="1"/>
  <c r="M145" i="12"/>
  <c r="M133" i="12"/>
  <c r="M132" i="12" s="1"/>
  <c r="G132" i="12"/>
  <c r="I54" i="1" s="1"/>
  <c r="M82" i="12"/>
  <c r="M81" i="12" s="1"/>
  <c r="G81" i="12"/>
  <c r="I53" i="1" s="1"/>
  <c r="M42" i="12"/>
  <c r="M23" i="12"/>
  <c r="M22" i="12" s="1"/>
  <c r="G22" i="12"/>
  <c r="I50" i="1" s="1"/>
  <c r="G143" i="12"/>
  <c r="I56" i="1" s="1"/>
  <c r="M142" i="12"/>
  <c r="M141" i="12" s="1"/>
  <c r="G42" i="12"/>
  <c r="I52" i="1" s="1"/>
  <c r="I17" i="1" s="1"/>
  <c r="M40" i="12"/>
  <c r="M39" i="12" s="1"/>
  <c r="G14" i="12"/>
  <c r="I48" i="1" s="1"/>
  <c r="M9" i="12"/>
  <c r="M8" i="12" s="1"/>
  <c r="G145" i="12"/>
  <c r="I57" i="1" s="1"/>
  <c r="G16" i="12"/>
  <c r="I49" i="1" s="1"/>
  <c r="M161" i="12"/>
  <c r="M160" i="12" s="1"/>
  <c r="I47" i="1" l="1"/>
  <c r="G166" i="12"/>
  <c r="H40" i="1"/>
  <c r="G24" i="1"/>
  <c r="G29" i="1" s="1"/>
  <c r="I16" i="1" l="1"/>
  <c r="I21" i="1" s="1"/>
  <c r="I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460C666B-BCF7-4ED3-A3E9-64F1A67A912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E0B1F877-089B-42AC-B529-A6AB669AF643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AEB4318-935B-4545-B658-BAC5E0A9E17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9F4495A-3BE9-4BB7-AA4E-8BF8874A795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777B5F7E-F668-48D2-B625-092FC6C577B3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BDD775BC-E1FF-4583-A4EE-06E172C45DE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<sst xmlns="http://schemas.openxmlformats.org/spreadsheetml/2006/main" count="647" uniqueCount="317">
  <si>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</si>
  <si>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</si>
  <si>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</si>
  <si>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</si>
  <si>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</si>
  <si>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</si>
  <si>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</si>
  <si>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</si>
  <si>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</si>
  <si>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</si>
  <si>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</si>
  <si>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</si>
  <si>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</si>
  <si>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</si>
  <si>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</si>
  <si>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</si>
  <si>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</si>
  <si>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</si>
  <si>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</si>
  <si>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</si>
  <si>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</si>
  <si>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</si>
  <si>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</si>
  <si>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</si>
  <si>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</si>
  <si>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</si>
  <si>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</si>
  <si>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</si>
  <si>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</si>
  <si>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</si>
  <si>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</si>
  <si>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</si>
  <si>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</si>
  <si>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</si>
  <si>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</si>
  <si>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</si>
  <si>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</si>
  <si>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</si>
  <si>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</si>
  <si>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</si>
  <si>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</si>
  <si>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</si>
  <si>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</si>
  <si>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Žirovnice</t>
  </si>
  <si>
    <t>Rozpočet:</t>
  </si>
  <si>
    <t>Misto</t>
  </si>
  <si>
    <t>Stavební úpravy školní kuchyně- kanalizace a vodoinstalace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</si>
  <si>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</si>
  <si>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</si>
  <si>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</si>
  <si>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</si>
  <si>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</si>
  <si>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</si>
  <si>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</si>
  <si>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</si>
  <si>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</si>
  <si>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61</t>
  </si>
  <si>
    <t>Upravy povrchů vnitřní</t>
  </si>
  <si>
    <t>96</t>
  </si>
  <si>
    <t>Bourání konstrukcí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</si>
  <si>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</si>
  <si>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</si>
  <si>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</si>
  <si>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</si>
  <si>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</si>
  <si>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</si>
  <si>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</si>
  <si>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</si>
  <si>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</si>
  <si>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</si>
  <si>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734</t>
  </si>
  <si>
    <t>Armatury</t>
  </si>
  <si>
    <t>767</t>
  </si>
  <si>
    <t>Konstrukce zámečnické</t>
  </si>
  <si>
    <t>D96</t>
  </si>
  <si>
    <t>Přesuny suti a vybouraných hmot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</si>
  <si>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</si>
  <si>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</si>
  <si>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</si>
  <si>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</si>
  <si>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</si>
  <si>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</si>
  <si>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</si>
  <si>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</si>
  <si>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</si>
  <si>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</si>
  <si>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</si>
  <si>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</si>
  <si>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</si>
  <si>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</si>
  <si>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</si>
  <si>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</si>
  <si>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</si>
  <si>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</si>
  <si>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</si>
  <si>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</si>
  <si>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</si>
  <si>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</si>
  <si>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</si>
  <si>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</si>
  <si>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</si>
  <si>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</si>
  <si>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</si>
  <si>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</si>
  <si>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</si>
  <si>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132200010RA0</t>
  </si>
  <si>
    <t>Hloubení nezapaž. rýh šířky do 60 cm v hornině 1-4</t>
  </si>
  <si>
    <t>m3</t>
  </si>
  <si>
    <t>POL1_0</t>
  </si>
  <si>
    <t>131100010RA0</t>
  </si>
  <si>
    <t>Hloubení nezapažených jam v hornině1-4</t>
  </si>
  <si>
    <t>58556678751R</t>
  </si>
  <si>
    <t>Směs betonová s malým obsahem cementu</t>
  </si>
  <si>
    <t>t</t>
  </si>
  <si>
    <t>POL3_0</t>
  </si>
  <si>
    <t>593211000R</t>
  </si>
  <si>
    <t>Překlad železobetonový plný 119/12/14, , rozměr 1190 x 120 x 140 mm</t>
  </si>
  <si>
    <t>kus</t>
  </si>
  <si>
    <t>62822013R</t>
  </si>
  <si>
    <t>Pás asfaltový</t>
  </si>
  <si>
    <t>m2</t>
  </si>
  <si>
    <t>386942113T00</t>
  </si>
  <si>
    <t>Montáž odlučovače tuku vč. propojení</t>
  </si>
  <si>
    <t>612403386R00</t>
  </si>
  <si>
    <t>Hrubá výplň rýh ve stěnách do 10x10cm maltou z SMS</t>
  </si>
  <si>
    <t>m</t>
  </si>
  <si>
    <t>5*1,5</t>
  </si>
  <si>
    <t>VV</t>
  </si>
  <si>
    <t>5</t>
  </si>
  <si>
    <t>612403388R00</t>
  </si>
  <si>
    <t>Hrubá výplň rýh ve stěnách do 15x15cm maltou z SMS</t>
  </si>
  <si>
    <t>10</t>
  </si>
  <si>
    <t>721140806R00</t>
  </si>
  <si>
    <t>Demontáž potrubí litinového do DN 200 mm, zavěšeno pod stropem</t>
  </si>
  <si>
    <t>22</t>
  </si>
  <si>
    <t>722130804R00</t>
  </si>
  <si>
    <t>Demontáž potrubí ocelových závitových, do DN 65 mm, zavěšeno pod stropem</t>
  </si>
  <si>
    <t>18</t>
  </si>
  <si>
    <t>960001.</t>
  </si>
  <si>
    <t>Ostatní pomocné demontážní a bourací práce, nezměřitelné, dle skutečnosti</t>
  </si>
  <si>
    <t>hod</t>
  </si>
  <si>
    <t>V položce není kalkulována manipulace se sutí, která se oceňuje samostatně položkami souboru 979.</t>
  </si>
  <si>
    <t>POP</t>
  </si>
  <si>
    <t>960002.</t>
  </si>
  <si>
    <t>Demontáž stávajícího lapolu z betonu, dle PD</t>
  </si>
  <si>
    <t>974031153R00</t>
  </si>
  <si>
    <t>Vysekání rýh ve zdi cihelné 10 x 10 cm</t>
  </si>
  <si>
    <t>Včetně pomocného lešení o výšce podlahy do 1900 mm a pro zatížení do 1,5 kPa  (150 kg/m2).</t>
  </si>
  <si>
    <t>974031164R00</t>
  </si>
  <si>
    <t>Vysekání rýh ve zdi cihelné 15 x 15 cm</t>
  </si>
  <si>
    <t>998276101R00</t>
  </si>
  <si>
    <t>Přesun hmot, trubní vedení plastová</t>
  </si>
  <si>
    <t>na vzdálenost 15 m od hrany výkopu nebo od okraje šachty</t>
  </si>
  <si>
    <t>721176102R00</t>
  </si>
  <si>
    <t>Potrubí HT připojovací DN 40 x 1,8 mm</t>
  </si>
  <si>
    <t>Potrubí včetně tvarovek. Bez zednických výpomocí.</t>
  </si>
  <si>
    <t>1,5</t>
  </si>
  <si>
    <t>721176105R00</t>
  </si>
  <si>
    <t>Potrubí HT připojovací, D 110 x 2,7 mm</t>
  </si>
  <si>
    <t>1+2+4+2+3</t>
  </si>
  <si>
    <t>721176116R00</t>
  </si>
  <si>
    <t>Potrubí HT připojovací, D 125 x 3,1 mm</t>
  </si>
  <si>
    <t>Potrubí včetně tvarovek, objímek a vložek pro tlumení hluku. Bez zednických výpomocí.</t>
  </si>
  <si>
    <t>Včetně zřízení a demontáže pomocného lešení.</t>
  </si>
  <si>
    <t>17</t>
  </si>
  <si>
    <t>721194104R00</t>
  </si>
  <si>
    <t>Vyvedení odpadních výpustek, D 40 x 1,8 mm</t>
  </si>
  <si>
    <t>2</t>
  </si>
  <si>
    <t>721194109R00</t>
  </si>
  <si>
    <t>Vyvedení odpadních výpustek, D 110 x 2,3 mm</t>
  </si>
  <si>
    <t>721176103R00</t>
  </si>
  <si>
    <t>Potrubí HT připojovací DN 50 x 1,8 mm</t>
  </si>
  <si>
    <t>1+1+1+4,5+1,5+4,5+5+2,5+7+3</t>
  </si>
  <si>
    <t>721176104R00</t>
  </si>
  <si>
    <t>Potrubí HT připojovací DN 75 x 1,9 mm</t>
  </si>
  <si>
    <t>2+1+2+3+7,5+3,5+7+3+2</t>
  </si>
  <si>
    <t>721194105R00</t>
  </si>
  <si>
    <t>Vyvedení odpadních výpustek, D 50 x 1,8 mm</t>
  </si>
  <si>
    <t>3+3+3+1+1+2</t>
  </si>
  <si>
    <t>721290111R00</t>
  </si>
  <si>
    <t>Zkouška těsnosti kanalizace vodou do DN 125</t>
  </si>
  <si>
    <t>31</t>
  </si>
  <si>
    <t>33</t>
  </si>
  <si>
    <t>12</t>
  </si>
  <si>
    <t>721001</t>
  </si>
  <si>
    <t>Provedení závesného systému pro kanalizaci</t>
  </si>
  <si>
    <t>5+2,5+3+7,5+2+3,5+7+7+3+5+4+2+3+5</t>
  </si>
  <si>
    <t>721002</t>
  </si>
  <si>
    <t>Ostatní armatury nespecifikované, dle potřeby</t>
  </si>
  <si>
    <t>kompl</t>
  </si>
  <si>
    <t>721003</t>
  </si>
  <si>
    <t>Zednické přípomoce, pomocné</t>
  </si>
  <si>
    <t>721004</t>
  </si>
  <si>
    <t>Napojení na stávající rozvody kanalizace, systémové řešení, dodávka a montáž, dle PD</t>
  </si>
  <si>
    <t>kpl</t>
  </si>
  <si>
    <t>56241550R</t>
  </si>
  <si>
    <t>Odlučovač tuků plastový, vč. 2 poklopů, vel. NS7, objem 2,75 m3, 2400x900x1510</t>
  </si>
  <si>
    <t>998721202R00</t>
  </si>
  <si>
    <t>Přesun hmot pro vnitřní kanalizaci, výšky do 12 m</t>
  </si>
  <si>
    <t>722172331R00</t>
  </si>
  <si>
    <t>Potrubí plastové PP-R , včetně zednických výpomocí, D 20 x 3,4 mm, PN 20</t>
  </si>
  <si>
    <t>Potrubí včetně tvarovek a zednických výpomocí.</t>
  </si>
  <si>
    <t>Včetně pomocného lešení o výšce podlahy do 1900 mm a pro zatížení do 1,5 kPa.</t>
  </si>
  <si>
    <t>2+2+2+2+2+2+9+9+10+6+5+3+2</t>
  </si>
  <si>
    <t>722172332R00</t>
  </si>
  <si>
    <t>Potrubí plastové PP-R, včetně zednických výpomocí, D 25 x 4,2 mm, PN 20</t>
  </si>
  <si>
    <t>9+6+6+6+10+10+5+2+3+4</t>
  </si>
  <si>
    <t>722172333R00</t>
  </si>
  <si>
    <t>Potrubí plastové PP-R, včetně zednických výpomocí, D 32 x 5,4 mm, PN 20</t>
  </si>
  <si>
    <t>10,5+8+3</t>
  </si>
  <si>
    <t>722182001RT1</t>
  </si>
  <si>
    <t>Montáž izolačních skruží na potrubí přímé do DN 32, samolepící spoj, rychlouzávěr</t>
  </si>
  <si>
    <t>21,5</t>
  </si>
  <si>
    <t>56</t>
  </si>
  <si>
    <t>722280107R00</t>
  </si>
  <si>
    <t>Tlaková zkouška vodovodního potrubí do DN 40</t>
  </si>
  <si>
    <t>Včetně dodávky vody, uzavření a zabezpečení konců potrubí.</t>
  </si>
  <si>
    <t>138,5</t>
  </si>
  <si>
    <t>722290234R00</t>
  </si>
  <si>
    <t>Proplach a dezinfekce vodovod.potrubí do DN 80</t>
  </si>
  <si>
    <t>722235111R00</t>
  </si>
  <si>
    <t>Kohout vodovodní, kulový, vnitřní-vnitřní závit, DN 15 mm</t>
  </si>
  <si>
    <t>722235112R00</t>
  </si>
  <si>
    <t>Kohout vodovodní, kulový, vnitřní-vnitřní závit, DN 20 mm</t>
  </si>
  <si>
    <t>722235113R00</t>
  </si>
  <si>
    <t>Kohout vodovodní, kulový, vnitřní-vnitřní závit, DN 25 mm</t>
  </si>
  <si>
    <t>722235114R00</t>
  </si>
  <si>
    <t>Kohout vodovodní, kulový, vnitřní-vnitřní závit, DN 32 mm</t>
  </si>
  <si>
    <t>722235573R00</t>
  </si>
  <si>
    <t>Kohout vodovodní, kulový, s filtrem, DN 25 mm</t>
  </si>
  <si>
    <t>722235653R00</t>
  </si>
  <si>
    <t>Ventil vodovodní, zpětný, DN 25 mm</t>
  </si>
  <si>
    <t>722190221R00</t>
  </si>
  <si>
    <t>Přípojky vodovodní pro pevné připojení DN 15 mm</t>
  </si>
  <si>
    <t>283771026R</t>
  </si>
  <si>
    <t>Izolace potrubí  20x9 mm šedočerná</t>
  </si>
  <si>
    <t>56*1,05</t>
  </si>
  <si>
    <t>28377108R</t>
  </si>
  <si>
    <t>Izolace potrubí  25x9 mm šedočerná</t>
  </si>
  <si>
    <t>61*1,05</t>
  </si>
  <si>
    <t>283771126R</t>
  </si>
  <si>
    <t>Izolace potrubí 32 x 9 mm šedočerná</t>
  </si>
  <si>
    <t>21,5*1,05</t>
  </si>
  <si>
    <t>55111845R</t>
  </si>
  <si>
    <t>Provedení rozboru vody</t>
  </si>
  <si>
    <t>722002</t>
  </si>
  <si>
    <t>Zednické přípomoce, přípomocné</t>
  </si>
  <si>
    <t>722231162R00</t>
  </si>
  <si>
    <t>Ventil vodovodní pojistný pružinový P10-237-616, G 3/4"</t>
  </si>
  <si>
    <t>722003</t>
  </si>
  <si>
    <t>Instalační objímky a kotvení komponentů</t>
  </si>
  <si>
    <t>722004</t>
  </si>
  <si>
    <t>Připojovací ventil "Roháček" - G 1/2 x 3/4,, vč. napojení, nástěnka,</t>
  </si>
  <si>
    <t>722 004</t>
  </si>
  <si>
    <t>Připojovací ventil "Roháček" G 1/2 x 3/8 vč., napojení nástěnka</t>
  </si>
  <si>
    <t>722005</t>
  </si>
  <si>
    <t>Napojení na stávající rozvody, dle PD</t>
  </si>
  <si>
    <t>722008</t>
  </si>
  <si>
    <t>cirkulační čerpadlo, dodávka, montáž, 15-14, 80mm</t>
  </si>
  <si>
    <t>484387134R</t>
  </si>
  <si>
    <t>Ohřívač vody zásobníkový elektrický250 l, stacionární</t>
  </si>
  <si>
    <t>998722202R00</t>
  </si>
  <si>
    <t>Přesun hmot pro vnitřní vodovod, výšky do 12 m</t>
  </si>
  <si>
    <t>722265215R00</t>
  </si>
  <si>
    <t>Vodoměr domovní DN 32 x 260 mm</t>
  </si>
  <si>
    <t>725001.</t>
  </si>
  <si>
    <t>Nerezový žlab z ohýbaných plechů se spod. odtokem,</t>
  </si>
  <si>
    <t>725002.</t>
  </si>
  <si>
    <t>nástěnná dřezová baterie,rozteč 150mm, vč. dodávky, úprava chrom, ovládání pákové, otočné ramínko</t>
  </si>
  <si>
    <t>725823111R00</t>
  </si>
  <si>
    <t>Baterie umyvadlová stojánková, ruční, bez otvírání odpadu</t>
  </si>
  <si>
    <t>725003.</t>
  </si>
  <si>
    <t>Provedení kondenzačního sifonu HL136, dodávka a montáž, dle PD</t>
  </si>
  <si>
    <t>725017122R00</t>
  </si>
  <si>
    <t>Umyvadlo na šrouby, 550 x 420 mm, bílé</t>
  </si>
  <si>
    <t>soubor</t>
  </si>
  <si>
    <t>732339101R00</t>
  </si>
  <si>
    <t>Montáž nádoby expanzní tlakové 12 l, vč. dodávky</t>
  </si>
  <si>
    <t>734421150R00</t>
  </si>
  <si>
    <t>Tlakoměr deformační 0-10 MPa, D 100</t>
  </si>
  <si>
    <t>767995104R00</t>
  </si>
  <si>
    <t>Výroba a montáž kov. atypických konstr. do 50 kg</t>
  </si>
  <si>
    <t>kg</t>
  </si>
  <si>
    <t>50</t>
  </si>
  <si>
    <t>13231054R</t>
  </si>
  <si>
    <t>Ocelová kotvící prvky (táhla, L profily, tyče, aj.)</t>
  </si>
  <si>
    <t>T</t>
  </si>
  <si>
    <t>0,05</t>
  </si>
  <si>
    <t>998767202R00</t>
  </si>
  <si>
    <t>Přesun hmot pro zámečnické konstr., výšky do 12 m</t>
  </si>
  <si>
    <t>979087112R00</t>
  </si>
  <si>
    <t>Nakládání suti na dopravní prostředky</t>
  </si>
  <si>
    <t>979011221R00</t>
  </si>
  <si>
    <t>Svislá doprava suti a vybour. hmot za 1.PP nošením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</si>
  <si>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</si>
  <si>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</si>
  <si>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</si>
  <si>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</si>
  <si>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</si>
  <si>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</si>
  <si>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</si>
  <si>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</si>
  <si>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</si>
  <si>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</si>
  <si>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</si>
  <si>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010001.</t>
  </si>
  <si>
    <t>Zakrývání ploch proti poničení (desky, geotextílie, papír. karton, aj.)</t>
  </si>
  <si>
    <t>45</t>
  </si>
  <si>
    <t>900     RT2</t>
  </si>
  <si>
    <t>HZS - stavební a přípravné práce, Práce v tarifní třídě 5</t>
  </si>
  <si>
    <t>h</t>
  </si>
  <si>
    <t/>
  </si>
  <si>
    <t>SUM</t>
  </si>
  <si>
    <t>Poznámky uchazeče k zadání</t>
  </si>
  <si>
    <t>POPUZIV</t>
  </si>
  <si>
    <t>END</t>
  </si>
  <si>
    <t>Nerezový žlab z ohýbaného plechu se spodním odtokem, napojení na kanalizaci.Rám s přesahem pro napojení na hydroizolaci a uložení do dlažby. Plně svařené spoje. Osazení pachovým uzávěrem (sifonem). Zemnící šroub pro napojení zemnění. Pochozí mřížkový rošt s velikostí ok cca. 25x25mm. Rozměry dle PD D.2 technologie stravování- požadavky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</si>
</sst>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33" xfId="0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7" fillId="0" borderId="39" xfId="0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17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93667145-81EF-4072-AE57-3FD2E9394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9F8C6-2EBA-4B1F-8E43-CB9FB115E9E3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0C47-5A07-4525-8B37-57AE76DB3E46}">
  <sheetPr codeName="List5112">
    <tabColor rgb="FF66FF66"/>
  </sheetPr>
  <dimension ref="A1:O63"/>
  <sheetViews>
    <sheetView showGridLines="0" topLeftCell="B4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46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45</v>
      </c>
      <c r="C3" s="73"/>
      <c r="D3" s="190" t="s">
        <v>43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SUMIF(F47:F59,A16,I47:I59)+SUMIF(F47:F59,"PSU",I47:I59)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SUMIF(F47:F59,A17,I47:I59)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SUMIF(F47:F59,A18,I47:I59)</f>
        <v>0</v>
      </c>
      <c r="J18" s="219"/>
    </row>
    <row r="19" spans="1:10" ht="23.25" customHeight="1" x14ac:dyDescent="0.2">
      <c r="A19" s="128" t="s">
        <v>77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SUMIF(F47:F59,A19,I47:I59)</f>
        <v>0</v>
      </c>
      <c r="J19" s="219"/>
    </row>
    <row r="20" spans="1:10" ht="23.25" customHeight="1" x14ac:dyDescent="0.2">
      <c r="A20" s="128" t="s">
        <v>76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SUMIF(F47:F59,A20,I47:I59)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45726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/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193" t="s">
        <v>46</v>
      </c>
      <c r="D39" s="194"/>
      <c r="E39" s="194"/>
      <c r="F39" s="96">
        <f>'Rozpočet Pol'!AC166</f>
        <v>0</v>
      </c>
      <c r="G39" s="97">
        <f>'Rozpočet Pol'!AD166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48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51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52</v>
      </c>
      <c r="C47" s="200" t="s">
        <v>53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54</v>
      </c>
      <c r="C48" s="185" t="s">
        <v>55</v>
      </c>
      <c r="D48" s="186"/>
      <c r="E48" s="186"/>
      <c r="F48" s="122" t="s">
        <v>23</v>
      </c>
      <c r="G48" s="123"/>
      <c r="H48" s="123"/>
      <c r="I48" s="184">
        <f>'Rozpočet Pol'!G14</f>
        <v>0</v>
      </c>
      <c r="J48" s="184"/>
    </row>
    <row r="49" spans="1:10" ht="25.5" customHeight="1" x14ac:dyDescent="0.2">
      <c r="A49" s="110"/>
      <c r="B49" s="112" t="s">
        <v>56</v>
      </c>
      <c r="C49" s="185" t="s">
        <v>57</v>
      </c>
      <c r="D49" s="186"/>
      <c r="E49" s="186"/>
      <c r="F49" s="122" t="s">
        <v>23</v>
      </c>
      <c r="G49" s="123"/>
      <c r="H49" s="123"/>
      <c r="I49" s="184">
        <f>'Rozpočet Pol'!G16</f>
        <v>0</v>
      </c>
      <c r="J49" s="184"/>
    </row>
    <row r="50" spans="1:10" ht="25.5" customHeight="1" x14ac:dyDescent="0.2">
      <c r="A50" s="110"/>
      <c r="B50" s="112" t="s">
        <v>58</v>
      </c>
      <c r="C50" s="185" t="s">
        <v>59</v>
      </c>
      <c r="D50" s="186"/>
      <c r="E50" s="186"/>
      <c r="F50" s="122" t="s">
        <v>23</v>
      </c>
      <c r="G50" s="123"/>
      <c r="H50" s="123"/>
      <c r="I50" s="184">
        <f>'Rozpočet Pol'!G22</f>
        <v>0</v>
      </c>
      <c r="J50" s="184"/>
    </row>
    <row r="51" spans="1:10" ht="25.5" customHeight="1" x14ac:dyDescent="0.2">
      <c r="A51" s="110"/>
      <c r="B51" s="112" t="s">
        <v>60</v>
      </c>
      <c r="C51" s="185" t="s">
        <v>61</v>
      </c>
      <c r="D51" s="186"/>
      <c r="E51" s="186"/>
      <c r="F51" s="122" t="s">
        <v>23</v>
      </c>
      <c r="G51" s="123"/>
      <c r="H51" s="123"/>
      <c r="I51" s="184">
        <f>'Rozpočet Pol'!G39</f>
        <v>0</v>
      </c>
      <c r="J51" s="184"/>
    </row>
    <row r="52" spans="1:10" ht="25.5" customHeight="1" x14ac:dyDescent="0.2">
      <c r="A52" s="110"/>
      <c r="B52" s="112" t="s">
        <v>62</v>
      </c>
      <c r="C52" s="185" t="s">
        <v>63</v>
      </c>
      <c r="D52" s="186"/>
      <c r="E52" s="186"/>
      <c r="F52" s="122" t="s">
        <v>24</v>
      </c>
      <c r="G52" s="123"/>
      <c r="H52" s="123"/>
      <c r="I52" s="184">
        <f>'Rozpočet Pol'!G42</f>
        <v>0</v>
      </c>
      <c r="J52" s="184"/>
    </row>
    <row r="53" spans="1:10" ht="25.5" customHeight="1" x14ac:dyDescent="0.2">
      <c r="A53" s="110"/>
      <c r="B53" s="112" t="s">
        <v>64</v>
      </c>
      <c r="C53" s="185" t="s">
        <v>65</v>
      </c>
      <c r="D53" s="186"/>
      <c r="E53" s="186"/>
      <c r="F53" s="122" t="s">
        <v>24</v>
      </c>
      <c r="G53" s="123"/>
      <c r="H53" s="123"/>
      <c r="I53" s="184">
        <f>'Rozpočet Pol'!G81</f>
        <v>0</v>
      </c>
      <c r="J53" s="184"/>
    </row>
    <row r="54" spans="1:10" ht="25.5" customHeight="1" x14ac:dyDescent="0.2">
      <c r="A54" s="110"/>
      <c r="B54" s="112" t="s">
        <v>66</v>
      </c>
      <c r="C54" s="185" t="s">
        <v>67</v>
      </c>
      <c r="D54" s="186"/>
      <c r="E54" s="186"/>
      <c r="F54" s="122" t="s">
        <v>24</v>
      </c>
      <c r="G54" s="123"/>
      <c r="H54" s="123"/>
      <c r="I54" s="184">
        <f>'Rozpočet Pol'!G132</f>
        <v>0</v>
      </c>
      <c r="J54" s="184"/>
    </row>
    <row r="55" spans="1:10" ht="25.5" customHeight="1" x14ac:dyDescent="0.2">
      <c r="A55" s="110"/>
      <c r="B55" s="112" t="s">
        <v>68</v>
      </c>
      <c r="C55" s="185" t="s">
        <v>69</v>
      </c>
      <c r="D55" s="186"/>
      <c r="E55" s="186"/>
      <c r="F55" s="122" t="s">
        <v>24</v>
      </c>
      <c r="G55" s="123"/>
      <c r="H55" s="123"/>
      <c r="I55" s="184">
        <f>'Rozpočet Pol'!G141</f>
        <v>0</v>
      </c>
      <c r="J55" s="184"/>
    </row>
    <row r="56" spans="1:10" ht="25.5" customHeight="1" x14ac:dyDescent="0.2">
      <c r="A56" s="110"/>
      <c r="B56" s="112" t="s">
        <v>70</v>
      </c>
      <c r="C56" s="185" t="s">
        <v>71</v>
      </c>
      <c r="D56" s="186"/>
      <c r="E56" s="186"/>
      <c r="F56" s="122" t="s">
        <v>24</v>
      </c>
      <c r="G56" s="123"/>
      <c r="H56" s="123"/>
      <c r="I56" s="184">
        <f>'Rozpočet Pol'!G143</f>
        <v>0</v>
      </c>
      <c r="J56" s="184"/>
    </row>
    <row r="57" spans="1:10" ht="25.5" customHeight="1" x14ac:dyDescent="0.2">
      <c r="A57" s="110"/>
      <c r="B57" s="112" t="s">
        <v>72</v>
      </c>
      <c r="C57" s="185" t="s">
        <v>73</v>
      </c>
      <c r="D57" s="186"/>
      <c r="E57" s="186"/>
      <c r="F57" s="122" t="s">
        <v>24</v>
      </c>
      <c r="G57" s="123"/>
      <c r="H57" s="123"/>
      <c r="I57" s="184">
        <f>'Rozpočet Pol'!G145</f>
        <v>0</v>
      </c>
      <c r="J57" s="184"/>
    </row>
    <row r="58" spans="1:10" ht="25.5" customHeight="1" x14ac:dyDescent="0.2">
      <c r="A58" s="110"/>
      <c r="B58" s="112" t="s">
        <v>74</v>
      </c>
      <c r="C58" s="185" t="s">
        <v>75</v>
      </c>
      <c r="D58" s="186"/>
      <c r="E58" s="186"/>
      <c r="F58" s="122" t="s">
        <v>25</v>
      </c>
      <c r="G58" s="123"/>
      <c r="H58" s="123"/>
      <c r="I58" s="184">
        <f>'Rozpočet Pol'!G151</f>
        <v>0</v>
      </c>
      <c r="J58" s="184"/>
    </row>
    <row r="59" spans="1:10" ht="25.5" customHeight="1" x14ac:dyDescent="0.2">
      <c r="A59" s="110"/>
      <c r="B59" s="119" t="s">
        <v>76</v>
      </c>
      <c r="C59" s="188" t="s">
        <v>27</v>
      </c>
      <c r="D59" s="189"/>
      <c r="E59" s="189"/>
      <c r="F59" s="124" t="s">
        <v>23</v>
      </c>
      <c r="G59" s="125"/>
      <c r="H59" s="125"/>
      <c r="I59" s="187">
        <f>'Rozpočet Pol'!G160</f>
        <v>0</v>
      </c>
      <c r="J59" s="187"/>
    </row>
    <row r="60" spans="1:10" ht="25.5" customHeight="1" x14ac:dyDescent="0.2">
      <c r="A60" s="111"/>
      <c r="B60" s="115" t="s">
        <v>1</v>
      </c>
      <c r="C60" s="115"/>
      <c r="D60" s="116"/>
      <c r="E60" s="116"/>
      <c r="F60" s="126"/>
      <c r="G60" s="127"/>
      <c r="H60" s="127"/>
      <c r="I60" s="183">
        <f>SUM(I47:I59)</f>
        <v>0</v>
      </c>
      <c r="J60" s="183"/>
    </row>
    <row r="61" spans="1:10" x14ac:dyDescent="0.2">
      <c r="F61" s="84"/>
      <c r="G61" s="84"/>
      <c r="H61" s="84"/>
      <c r="I61" s="84"/>
      <c r="J61" s="84"/>
    </row>
    <row r="62" spans="1:10" x14ac:dyDescent="0.2">
      <c r="F62" s="84"/>
      <c r="G62" s="84"/>
      <c r="H62" s="84"/>
      <c r="I62" s="84"/>
      <c r="J62" s="84"/>
    </row>
    <row r="63" spans="1:10" x14ac:dyDescent="0.2">
      <c r="F63" s="84"/>
      <c r="G63" s="84"/>
      <c r="H63" s="84"/>
      <c r="I63" s="84"/>
      <c r="J63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8D6DA-365A-42CD-B209-96777224124B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F465A-852F-46E6-BE59-4138ED010758}">
  <sheetPr>
    <outlinePr summaryBelow="0"/>
  </sheetPr>
  <dimension ref="A1:BH176"/>
  <sheetViews>
    <sheetView tabSelected="1" topLeftCell="A105" workbookViewId="0">
      <selection activeCell="V134" sqref="V134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4" t="s">
        <v>6</v>
      </c>
      <c r="B1" s="254"/>
      <c r="C1" s="254"/>
      <c r="D1" s="254"/>
      <c r="E1" s="254"/>
      <c r="F1" s="254"/>
      <c r="G1" s="254"/>
      <c r="AE1" t="s">
        <v>79</v>
      </c>
    </row>
    <row r="2" spans="1:60" ht="25.15" customHeight="1" x14ac:dyDescent="0.2">
      <c r="A2" s="132" t="s">
        <v>78</v>
      </c>
      <c r="B2" s="130"/>
      <c r="C2" s="255" t="s">
        <v>46</v>
      </c>
      <c r="D2" s="256"/>
      <c r="E2" s="256"/>
      <c r="F2" s="256"/>
      <c r="G2" s="257"/>
      <c r="AE2" t="s">
        <v>80</v>
      </c>
    </row>
    <row r="3" spans="1:60" ht="25.15" customHeight="1" x14ac:dyDescent="0.2">
      <c r="A3" s="133" t="s">
        <v>7</v>
      </c>
      <c r="B3" s="131"/>
      <c r="C3" s="258" t="s">
        <v>43</v>
      </c>
      <c r="D3" s="259"/>
      <c r="E3" s="259"/>
      <c r="F3" s="259"/>
      <c r="G3" s="260"/>
      <c r="AE3" t="s">
        <v>81</v>
      </c>
    </row>
    <row r="4" spans="1:60" ht="25.15" hidden="1" customHeight="1" x14ac:dyDescent="0.2">
      <c r="A4" s="133" t="s">
        <v>8</v>
      </c>
      <c r="B4" s="131"/>
      <c r="C4" s="258"/>
      <c r="D4" s="259"/>
      <c r="E4" s="259"/>
      <c r="F4" s="259"/>
      <c r="G4" s="260"/>
      <c r="AE4" t="s">
        <v>82</v>
      </c>
    </row>
    <row r="5" spans="1:60" hidden="1" x14ac:dyDescent="0.2">
      <c r="A5" s="134" t="s">
        <v>83</v>
      </c>
      <c r="B5" s="135"/>
      <c r="C5" s="135"/>
      <c r="D5" s="136"/>
      <c r="E5" s="136"/>
      <c r="F5" s="136"/>
      <c r="G5" s="137"/>
      <c r="AE5" t="s">
        <v>84</v>
      </c>
    </row>
    <row r="7" spans="1:60" ht="38.25" x14ac:dyDescent="0.2">
      <c r="A7" s="143" t="s">
        <v>85</v>
      </c>
      <c r="B7" s="144" t="s">
        <v>86</v>
      </c>
      <c r="C7" s="144" t="s">
        <v>87</v>
      </c>
      <c r="D7" s="143" t="s">
        <v>88</v>
      </c>
      <c r="E7" s="143" t="s">
        <v>89</v>
      </c>
      <c r="F7" s="138" t="s">
        <v>90</v>
      </c>
      <c r="G7" s="158" t="s">
        <v>28</v>
      </c>
      <c r="H7" s="159" t="s">
        <v>29</v>
      </c>
      <c r="I7" s="159" t="s">
        <v>91</v>
      </c>
      <c r="J7" s="159" t="s">
        <v>30</v>
      </c>
      <c r="K7" s="159" t="s">
        <v>92</v>
      </c>
      <c r="L7" s="159" t="s">
        <v>93</v>
      </c>
      <c r="M7" s="159" t="s">
        <v>94</v>
      </c>
      <c r="N7" s="159" t="s">
        <v>95</v>
      </c>
      <c r="O7" s="159" t="s">
        <v>96</v>
      </c>
      <c r="P7" s="159" t="s">
        <v>97</v>
      </c>
      <c r="Q7" s="159" t="s">
        <v>98</v>
      </c>
      <c r="R7" s="159" t="s">
        <v>99</v>
      </c>
      <c r="S7" s="159" t="s">
        <v>100</v>
      </c>
      <c r="T7" s="159" t="s">
        <v>101</v>
      </c>
      <c r="U7" s="146" t="s">
        <v>102</v>
      </c>
    </row>
    <row r="8" spans="1:60" x14ac:dyDescent="0.2">
      <c r="A8" s="160" t="s">
        <v>103</v>
      </c>
      <c r="B8" s="161" t="s">
        <v>52</v>
      </c>
      <c r="C8" s="162" t="s">
        <v>53</v>
      </c>
      <c r="D8" s="145"/>
      <c r="E8" s="163"/>
      <c r="F8" s="164"/>
      <c r="G8" s="164">
        <f>SUMIF(AE9:AE13,"&lt;&gt;NOR",G9:G13)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45"/>
      <c r="O8" s="145">
        <f>SUM(O9:O13)</f>
        <v>7.7918200000000004</v>
      </c>
      <c r="P8" s="145"/>
      <c r="Q8" s="145">
        <f>SUM(Q9:Q13)</f>
        <v>0</v>
      </c>
      <c r="R8" s="145"/>
      <c r="S8" s="145"/>
      <c r="T8" s="160"/>
      <c r="U8" s="145">
        <f>SUM(U9:U13)</f>
        <v>10.76</v>
      </c>
      <c r="AE8" t="s">
        <v>104</v>
      </c>
    </row>
    <row r="9" spans="1:60" outlineLevel="1" x14ac:dyDescent="0.2">
      <c r="A9" s="140">
        <v>1</v>
      </c>
      <c r="B9" s="140" t="s">
        <v>105</v>
      </c>
      <c r="C9" s="175" t="s">
        <v>106</v>
      </c>
      <c r="D9" s="147" t="s">
        <v>107</v>
      </c>
      <c r="E9" s="152">
        <v>10.8</v>
      </c>
      <c r="F9" s="155">
        <f>H9+J9</f>
        <v>0</v>
      </c>
      <c r="G9" s="156">
        <f>ROUND(E9*F9,2)</f>
        <v>0</v>
      </c>
      <c r="H9" s="156"/>
      <c r="I9" s="156">
        <f>ROUND(E9*H9,2)</f>
        <v>0</v>
      </c>
      <c r="J9" s="156"/>
      <c r="K9" s="156">
        <f>ROUND(E9*J9,2)</f>
        <v>0</v>
      </c>
      <c r="L9" s="156">
        <v>21</v>
      </c>
      <c r="M9" s="156">
        <f>G9*(1+L9/100)</f>
        <v>0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0.79630000000000001</v>
      </c>
      <c r="U9" s="147">
        <f>ROUND(E9*T9,2)</f>
        <v>8.6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108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>
        <v>2</v>
      </c>
      <c r="B10" s="140" t="s">
        <v>109</v>
      </c>
      <c r="C10" s="175" t="s">
        <v>110</v>
      </c>
      <c r="D10" s="147" t="s">
        <v>107</v>
      </c>
      <c r="E10" s="152">
        <v>6.76</v>
      </c>
      <c r="F10" s="155">
        <f>H10+J10</f>
        <v>0</v>
      </c>
      <c r="G10" s="156">
        <f>ROUND(E10*F10,2)</f>
        <v>0</v>
      </c>
      <c r="H10" s="156"/>
      <c r="I10" s="156">
        <f>ROUND(E10*H10,2)</f>
        <v>0</v>
      </c>
      <c r="J10" s="156"/>
      <c r="K10" s="156">
        <f>ROUND(E10*J10,2)</f>
        <v>0</v>
      </c>
      <c r="L10" s="156">
        <v>21</v>
      </c>
      <c r="M10" s="156">
        <f>G10*(1+L10/100)</f>
        <v>0</v>
      </c>
      <c r="N10" s="147">
        <v>0</v>
      </c>
      <c r="O10" s="147">
        <f>ROUND(E10*N10,5)</f>
        <v>0</v>
      </c>
      <c r="P10" s="147">
        <v>0</v>
      </c>
      <c r="Q10" s="147">
        <f>ROUND(E10*P10,5)</f>
        <v>0</v>
      </c>
      <c r="R10" s="147"/>
      <c r="S10" s="147"/>
      <c r="T10" s="148">
        <v>0.31934000000000001</v>
      </c>
      <c r="U10" s="147">
        <f>ROUND(E10*T10,2)</f>
        <v>2.16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108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 x14ac:dyDescent="0.2">
      <c r="A11" s="140">
        <v>3</v>
      </c>
      <c r="B11" s="140" t="s">
        <v>111</v>
      </c>
      <c r="C11" s="175" t="s">
        <v>112</v>
      </c>
      <c r="D11" s="147" t="s">
        <v>113</v>
      </c>
      <c r="E11" s="152">
        <v>7.37</v>
      </c>
      <c r="F11" s="155">
        <f>H11+J11</f>
        <v>0</v>
      </c>
      <c r="G11" s="156">
        <f>ROUND(E11*F11,2)</f>
        <v>0</v>
      </c>
      <c r="H11" s="156"/>
      <c r="I11" s="156">
        <f>ROUND(E11*H11,2)</f>
        <v>0</v>
      </c>
      <c r="J11" s="156"/>
      <c r="K11" s="156">
        <f>ROUND(E11*J11,2)</f>
        <v>0</v>
      </c>
      <c r="L11" s="156">
        <v>21</v>
      </c>
      <c r="M11" s="156">
        <f>G11*(1+L11/100)</f>
        <v>0</v>
      </c>
      <c r="N11" s="147">
        <v>1</v>
      </c>
      <c r="O11" s="147">
        <f>ROUND(E11*N11,5)</f>
        <v>7.37</v>
      </c>
      <c r="P11" s="147">
        <v>0</v>
      </c>
      <c r="Q11" s="147">
        <f>ROUND(E11*P11,5)</f>
        <v>0</v>
      </c>
      <c r="R11" s="147"/>
      <c r="S11" s="147"/>
      <c r="T11" s="148">
        <v>0</v>
      </c>
      <c r="U11" s="147">
        <f>ROUND(E11*T11,2)</f>
        <v>0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114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4</v>
      </c>
      <c r="B12" s="140" t="s">
        <v>115</v>
      </c>
      <c r="C12" s="175" t="s">
        <v>116</v>
      </c>
      <c r="D12" s="147" t="s">
        <v>117</v>
      </c>
      <c r="E12" s="152">
        <v>10</v>
      </c>
      <c r="F12" s="155">
        <f>H12+J12</f>
        <v>0</v>
      </c>
      <c r="G12" s="156">
        <f>ROUND(E12*F12,2)</f>
        <v>0</v>
      </c>
      <c r="H12" s="156"/>
      <c r="I12" s="156">
        <f>ROUND(E12*H12,2)</f>
        <v>0</v>
      </c>
      <c r="J12" s="156"/>
      <c r="K12" s="156">
        <f>ROUND(E12*J12,2)</f>
        <v>0</v>
      </c>
      <c r="L12" s="156">
        <v>21</v>
      </c>
      <c r="M12" s="156">
        <f>G12*(1+L12/100)</f>
        <v>0</v>
      </c>
      <c r="N12" s="147">
        <v>4.2000000000000003E-2</v>
      </c>
      <c r="O12" s="147">
        <f>ROUND(E12*N12,5)</f>
        <v>0.42</v>
      </c>
      <c r="P12" s="147">
        <v>0</v>
      </c>
      <c r="Q12" s="147">
        <f>ROUND(E12*P12,5)</f>
        <v>0</v>
      </c>
      <c r="R12" s="147"/>
      <c r="S12" s="147"/>
      <c r="T12" s="148">
        <v>0</v>
      </c>
      <c r="U12" s="147">
        <f>ROUND(E12*T12,2)</f>
        <v>0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114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 x14ac:dyDescent="0.2">
      <c r="A13" s="140">
        <v>5</v>
      </c>
      <c r="B13" s="140" t="s">
        <v>118</v>
      </c>
      <c r="C13" s="175" t="s">
        <v>119</v>
      </c>
      <c r="D13" s="147" t="s">
        <v>120</v>
      </c>
      <c r="E13" s="152">
        <v>3.64</v>
      </c>
      <c r="F13" s="155">
        <f>H13+J13</f>
        <v>0</v>
      </c>
      <c r="G13" s="156">
        <f>ROUND(E13*F13,2)</f>
        <v>0</v>
      </c>
      <c r="H13" s="156"/>
      <c r="I13" s="156">
        <f>ROUND(E13*H13,2)</f>
        <v>0</v>
      </c>
      <c r="J13" s="156"/>
      <c r="K13" s="156">
        <f>ROUND(E13*J13,2)</f>
        <v>0</v>
      </c>
      <c r="L13" s="156">
        <v>21</v>
      </c>
      <c r="M13" s="156">
        <f>G13*(1+L13/100)</f>
        <v>0</v>
      </c>
      <c r="N13" s="147">
        <v>5.0000000000000001E-4</v>
      </c>
      <c r="O13" s="147">
        <f>ROUND(E13*N13,5)</f>
        <v>1.82E-3</v>
      </c>
      <c r="P13" s="147">
        <v>0</v>
      </c>
      <c r="Q13" s="147">
        <f>ROUND(E13*P13,5)</f>
        <v>0</v>
      </c>
      <c r="R13" s="147"/>
      <c r="S13" s="147"/>
      <c r="T13" s="148">
        <v>0</v>
      </c>
      <c r="U13" s="147">
        <f>ROUND(E13*T13,2)</f>
        <v>0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114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x14ac:dyDescent="0.2">
      <c r="A14" s="141" t="s">
        <v>103</v>
      </c>
      <c r="B14" s="141" t="s">
        <v>54</v>
      </c>
      <c r="C14" s="176" t="s">
        <v>55</v>
      </c>
      <c r="D14" s="149"/>
      <c r="E14" s="153"/>
      <c r="F14" s="157"/>
      <c r="G14" s="157">
        <f>SUMIF(AE15:AE15,"&lt;&gt;NOR",G15:G15)</f>
        <v>0</v>
      </c>
      <c r="H14" s="157"/>
      <c r="I14" s="157">
        <f>SUM(I15:I15)</f>
        <v>0</v>
      </c>
      <c r="J14" s="157"/>
      <c r="K14" s="157">
        <f>SUM(K15:K15)</f>
        <v>0</v>
      </c>
      <c r="L14" s="157"/>
      <c r="M14" s="157">
        <f>SUM(M15:M15)</f>
        <v>0</v>
      </c>
      <c r="N14" s="149"/>
      <c r="O14" s="149">
        <f>SUM(O15:O15)</f>
        <v>5.0000000000000001E-4</v>
      </c>
      <c r="P14" s="149"/>
      <c r="Q14" s="149">
        <f>SUM(Q15:Q15)</f>
        <v>0</v>
      </c>
      <c r="R14" s="149"/>
      <c r="S14" s="149"/>
      <c r="T14" s="150"/>
      <c r="U14" s="149">
        <f>SUM(U15:U15)</f>
        <v>4.38</v>
      </c>
      <c r="AE14" t="s">
        <v>104</v>
      </c>
    </row>
    <row r="15" spans="1:60" outlineLevel="1" x14ac:dyDescent="0.2">
      <c r="A15" s="140">
        <v>6</v>
      </c>
      <c r="B15" s="140" t="s">
        <v>121</v>
      </c>
      <c r="C15" s="175" t="s">
        <v>122</v>
      </c>
      <c r="D15" s="147" t="s">
        <v>117</v>
      </c>
      <c r="E15" s="152">
        <v>1</v>
      </c>
      <c r="F15" s="155">
        <f>H15+J15</f>
        <v>0</v>
      </c>
      <c r="G15" s="156">
        <f>ROUND(E15*F15,2)</f>
        <v>0</v>
      </c>
      <c r="H15" s="156"/>
      <c r="I15" s="156">
        <f>ROUND(E15*H15,2)</f>
        <v>0</v>
      </c>
      <c r="J15" s="156"/>
      <c r="K15" s="156">
        <f>ROUND(E15*J15,2)</f>
        <v>0</v>
      </c>
      <c r="L15" s="156">
        <v>21</v>
      </c>
      <c r="M15" s="156">
        <f>G15*(1+L15/100)</f>
        <v>0</v>
      </c>
      <c r="N15" s="147">
        <v>5.0000000000000001E-4</v>
      </c>
      <c r="O15" s="147">
        <f>ROUND(E15*N15,5)</f>
        <v>5.0000000000000001E-4</v>
      </c>
      <c r="P15" s="147">
        <v>0</v>
      </c>
      <c r="Q15" s="147">
        <f>ROUND(E15*P15,5)</f>
        <v>0</v>
      </c>
      <c r="R15" s="147"/>
      <c r="S15" s="147"/>
      <c r="T15" s="148">
        <v>4.38</v>
      </c>
      <c r="U15" s="147">
        <f>ROUND(E15*T15,2)</f>
        <v>4.38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108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x14ac:dyDescent="0.2">
      <c r="A16" s="141" t="s">
        <v>103</v>
      </c>
      <c r="B16" s="141" t="s">
        <v>56</v>
      </c>
      <c r="C16" s="176" t="s">
        <v>57</v>
      </c>
      <c r="D16" s="149"/>
      <c r="E16" s="153"/>
      <c r="F16" s="157"/>
      <c r="G16" s="157">
        <f>SUMIF(AE17:AE21,"&lt;&gt;NOR",G17:G21)</f>
        <v>0</v>
      </c>
      <c r="H16" s="157"/>
      <c r="I16" s="157">
        <f>SUM(I17:I21)</f>
        <v>0</v>
      </c>
      <c r="J16" s="157"/>
      <c r="K16" s="157">
        <f>SUM(K17:K21)</f>
        <v>0</v>
      </c>
      <c r="L16" s="157"/>
      <c r="M16" s="157">
        <f>SUM(M17:M21)</f>
        <v>0</v>
      </c>
      <c r="N16" s="149"/>
      <c r="O16" s="149">
        <f>SUM(O17:O21)</f>
        <v>0.58793000000000006</v>
      </c>
      <c r="P16" s="149"/>
      <c r="Q16" s="149">
        <f>SUM(Q17:Q21)</f>
        <v>0</v>
      </c>
      <c r="R16" s="149"/>
      <c r="S16" s="149"/>
      <c r="T16" s="150"/>
      <c r="U16" s="149">
        <f>SUM(U17:U21)</f>
        <v>0</v>
      </c>
      <c r="AE16" t="s">
        <v>104</v>
      </c>
    </row>
    <row r="17" spans="1:60" ht="22.5" outlineLevel="1" x14ac:dyDescent="0.2">
      <c r="A17" s="140">
        <v>7</v>
      </c>
      <c r="B17" s="140" t="s">
        <v>123</v>
      </c>
      <c r="C17" s="175" t="s">
        <v>124</v>
      </c>
      <c r="D17" s="147" t="s">
        <v>125</v>
      </c>
      <c r="E17" s="152">
        <v>12.5</v>
      </c>
      <c r="F17" s="155">
        <f>H17+J17</f>
        <v>0</v>
      </c>
      <c r="G17" s="156">
        <f>ROUND(E17*F17,2)</f>
        <v>0</v>
      </c>
      <c r="H17" s="156"/>
      <c r="I17" s="156">
        <f>ROUND(E17*H17,2)</f>
        <v>0</v>
      </c>
      <c r="J17" s="156"/>
      <c r="K17" s="156">
        <f>ROUND(E17*J17,2)</f>
        <v>0</v>
      </c>
      <c r="L17" s="156">
        <v>21</v>
      </c>
      <c r="M17" s="156">
        <f>G17*(1+L17/100)</f>
        <v>0</v>
      </c>
      <c r="N17" s="147">
        <v>1.7330000000000002E-2</v>
      </c>
      <c r="O17" s="147">
        <f>ROUND(E17*N17,5)</f>
        <v>0.21662999999999999</v>
      </c>
      <c r="P17" s="147">
        <v>0</v>
      </c>
      <c r="Q17" s="147">
        <f>ROUND(E17*P17,5)</f>
        <v>0</v>
      </c>
      <c r="R17" s="147"/>
      <c r="S17" s="147"/>
      <c r="T17" s="148">
        <v>0</v>
      </c>
      <c r="U17" s="147">
        <f>ROUND(E17*T17,2)</f>
        <v>0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108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 x14ac:dyDescent="0.2">
      <c r="A18" s="140"/>
      <c r="B18" s="140"/>
      <c r="C18" s="177" t="s">
        <v>126</v>
      </c>
      <c r="D18" s="151"/>
      <c r="E18" s="154">
        <v>7.5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127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 x14ac:dyDescent="0.2">
      <c r="A19" s="140"/>
      <c r="B19" s="140"/>
      <c r="C19" s="177" t="s">
        <v>128</v>
      </c>
      <c r="D19" s="151"/>
      <c r="E19" s="154">
        <v>5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127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ht="22.5" outlineLevel="1" x14ac:dyDescent="0.2">
      <c r="A20" s="140">
        <v>8</v>
      </c>
      <c r="B20" s="140" t="s">
        <v>129</v>
      </c>
      <c r="C20" s="175" t="s">
        <v>130</v>
      </c>
      <c r="D20" s="147" t="s">
        <v>125</v>
      </c>
      <c r="E20" s="152">
        <v>10</v>
      </c>
      <c r="F20" s="155">
        <f>H20+J20</f>
        <v>0</v>
      </c>
      <c r="G20" s="156">
        <f>ROUND(E20*F20,2)</f>
        <v>0</v>
      </c>
      <c r="H20" s="156"/>
      <c r="I20" s="156">
        <f>ROUND(E20*H20,2)</f>
        <v>0</v>
      </c>
      <c r="J20" s="156"/>
      <c r="K20" s="156">
        <f>ROUND(E20*J20,2)</f>
        <v>0</v>
      </c>
      <c r="L20" s="156">
        <v>21</v>
      </c>
      <c r="M20" s="156">
        <f>G20*(1+L20/100)</f>
        <v>0</v>
      </c>
      <c r="N20" s="147">
        <v>3.7130000000000003E-2</v>
      </c>
      <c r="O20" s="147">
        <f>ROUND(E20*N20,5)</f>
        <v>0.37130000000000002</v>
      </c>
      <c r="P20" s="147">
        <v>0</v>
      </c>
      <c r="Q20" s="147">
        <f>ROUND(E20*P20,5)</f>
        <v>0</v>
      </c>
      <c r="R20" s="147"/>
      <c r="S20" s="147"/>
      <c r="T20" s="148">
        <v>0</v>
      </c>
      <c r="U20" s="147">
        <f>ROUND(E20*T20,2)</f>
        <v>0</v>
      </c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108</v>
      </c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 x14ac:dyDescent="0.2">
      <c r="A21" s="140"/>
      <c r="B21" s="140"/>
      <c r="C21" s="177" t="s">
        <v>131</v>
      </c>
      <c r="D21" s="151"/>
      <c r="E21" s="154">
        <v>10</v>
      </c>
      <c r="F21" s="156"/>
      <c r="G21" s="156"/>
      <c r="H21" s="156"/>
      <c r="I21" s="156"/>
      <c r="J21" s="156"/>
      <c r="K21" s="156"/>
      <c r="L21" s="156"/>
      <c r="M21" s="156"/>
      <c r="N21" s="147"/>
      <c r="O21" s="147"/>
      <c r="P21" s="147"/>
      <c r="Q21" s="147"/>
      <c r="R21" s="147"/>
      <c r="S21" s="147"/>
      <c r="T21" s="148"/>
      <c r="U21" s="147"/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127</v>
      </c>
      <c r="AF21" s="139">
        <v>0</v>
      </c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x14ac:dyDescent="0.2">
      <c r="A22" s="141" t="s">
        <v>103</v>
      </c>
      <c r="B22" s="141" t="s">
        <v>58</v>
      </c>
      <c r="C22" s="176" t="s">
        <v>59</v>
      </c>
      <c r="D22" s="149"/>
      <c r="E22" s="153"/>
      <c r="F22" s="157"/>
      <c r="G22" s="157">
        <f>SUMIF(AE23:AE38,"&lt;&gt;NOR",G23:G38)</f>
        <v>0</v>
      </c>
      <c r="H22" s="157"/>
      <c r="I22" s="157">
        <f>SUM(I23:I38)</f>
        <v>0</v>
      </c>
      <c r="J22" s="157"/>
      <c r="K22" s="157">
        <f>SUM(K23:K38)</f>
        <v>0</v>
      </c>
      <c r="L22" s="157"/>
      <c r="M22" s="157">
        <f>SUM(M23:M38)</f>
        <v>0</v>
      </c>
      <c r="N22" s="149"/>
      <c r="O22" s="149">
        <f>SUM(O23:O38)</f>
        <v>1.103E-2</v>
      </c>
      <c r="P22" s="149"/>
      <c r="Q22" s="149">
        <f>SUM(Q23:Q38)</f>
        <v>7.0969199999999999</v>
      </c>
      <c r="R22" s="149"/>
      <c r="S22" s="149"/>
      <c r="T22" s="150"/>
      <c r="U22" s="149">
        <f>SUM(U23:U38)</f>
        <v>17.28</v>
      </c>
      <c r="AE22" t="s">
        <v>104</v>
      </c>
    </row>
    <row r="23" spans="1:60" ht="22.5" outlineLevel="1" x14ac:dyDescent="0.2">
      <c r="A23" s="140">
        <v>9</v>
      </c>
      <c r="B23" s="140" t="s">
        <v>132</v>
      </c>
      <c r="C23" s="175" t="s">
        <v>133</v>
      </c>
      <c r="D23" s="147" t="s">
        <v>125</v>
      </c>
      <c r="E23" s="152">
        <v>22</v>
      </c>
      <c r="F23" s="155">
        <f>H23+J23</f>
        <v>0</v>
      </c>
      <c r="G23" s="156">
        <f>ROUND(E23*F23,2)</f>
        <v>0</v>
      </c>
      <c r="H23" s="156"/>
      <c r="I23" s="156">
        <f>ROUND(E23*H23,2)</f>
        <v>0</v>
      </c>
      <c r="J23" s="156"/>
      <c r="K23" s="156">
        <f>ROUND(E23*J23,2)</f>
        <v>0</v>
      </c>
      <c r="L23" s="156">
        <v>21</v>
      </c>
      <c r="M23" s="156">
        <f>G23*(1+L23/100)</f>
        <v>0</v>
      </c>
      <c r="N23" s="147">
        <v>0</v>
      </c>
      <c r="O23" s="147">
        <f>ROUND(E23*N23,5)</f>
        <v>0</v>
      </c>
      <c r="P23" s="147">
        <v>3.065E-2</v>
      </c>
      <c r="Q23" s="147">
        <f>ROUND(E23*P23,5)</f>
        <v>0.67430000000000001</v>
      </c>
      <c r="R23" s="147"/>
      <c r="S23" s="147"/>
      <c r="T23" s="148">
        <v>0.57599999999999996</v>
      </c>
      <c r="U23" s="147">
        <f>ROUND(E23*T23,2)</f>
        <v>12.67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108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1" x14ac:dyDescent="0.2">
      <c r="A24" s="140"/>
      <c r="B24" s="140"/>
      <c r="C24" s="177" t="s">
        <v>134</v>
      </c>
      <c r="D24" s="151"/>
      <c r="E24" s="154">
        <v>22</v>
      </c>
      <c r="F24" s="156"/>
      <c r="G24" s="156"/>
      <c r="H24" s="156"/>
      <c r="I24" s="156"/>
      <c r="J24" s="156"/>
      <c r="K24" s="156"/>
      <c r="L24" s="156"/>
      <c r="M24" s="156"/>
      <c r="N24" s="147"/>
      <c r="O24" s="147"/>
      <c r="P24" s="147"/>
      <c r="Q24" s="147"/>
      <c r="R24" s="147"/>
      <c r="S24" s="147"/>
      <c r="T24" s="148"/>
      <c r="U24" s="147"/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127</v>
      </c>
      <c r="AF24" s="139">
        <v>0</v>
      </c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ht="22.5" outlineLevel="1" x14ac:dyDescent="0.2">
      <c r="A25" s="140">
        <v>10</v>
      </c>
      <c r="B25" s="140" t="s">
        <v>135</v>
      </c>
      <c r="C25" s="175" t="s">
        <v>136</v>
      </c>
      <c r="D25" s="147" t="s">
        <v>125</v>
      </c>
      <c r="E25" s="152">
        <v>18</v>
      </c>
      <c r="F25" s="155">
        <f>H25+J25</f>
        <v>0</v>
      </c>
      <c r="G25" s="156">
        <f>ROUND(E25*F25,2)</f>
        <v>0</v>
      </c>
      <c r="H25" s="156"/>
      <c r="I25" s="156">
        <f>ROUND(E25*H25,2)</f>
        <v>0</v>
      </c>
      <c r="J25" s="156"/>
      <c r="K25" s="156">
        <f>ROUND(E25*J25,2)</f>
        <v>0</v>
      </c>
      <c r="L25" s="156">
        <v>21</v>
      </c>
      <c r="M25" s="156">
        <f>G25*(1+L25/100)</f>
        <v>0</v>
      </c>
      <c r="N25" s="147">
        <v>0</v>
      </c>
      <c r="O25" s="147">
        <f>ROUND(E25*N25,5)</f>
        <v>0</v>
      </c>
      <c r="P25" s="147">
        <v>9.5899999999999996E-3</v>
      </c>
      <c r="Q25" s="147">
        <f>ROUND(E25*P25,5)</f>
        <v>0.17262</v>
      </c>
      <c r="R25" s="147"/>
      <c r="S25" s="147"/>
      <c r="T25" s="148">
        <v>0.25600000000000001</v>
      </c>
      <c r="U25" s="147">
        <f>ROUND(E25*T25,2)</f>
        <v>4.6100000000000003</v>
      </c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108</v>
      </c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outlineLevel="1" x14ac:dyDescent="0.2">
      <c r="A26" s="140"/>
      <c r="B26" s="140"/>
      <c r="C26" s="177" t="s">
        <v>137</v>
      </c>
      <c r="D26" s="151"/>
      <c r="E26" s="154">
        <v>18</v>
      </c>
      <c r="F26" s="156"/>
      <c r="G26" s="156"/>
      <c r="H26" s="156"/>
      <c r="I26" s="156"/>
      <c r="J26" s="156"/>
      <c r="K26" s="156"/>
      <c r="L26" s="156"/>
      <c r="M26" s="156"/>
      <c r="N26" s="147"/>
      <c r="O26" s="147"/>
      <c r="P26" s="147"/>
      <c r="Q26" s="147"/>
      <c r="R26" s="147"/>
      <c r="S26" s="147"/>
      <c r="T26" s="148"/>
      <c r="U26" s="147"/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127</v>
      </c>
      <c r="AF26" s="139">
        <v>0</v>
      </c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ht="22.5" outlineLevel="1" x14ac:dyDescent="0.2">
      <c r="A27" s="140">
        <v>11</v>
      </c>
      <c r="B27" s="140" t="s">
        <v>138</v>
      </c>
      <c r="C27" s="175" t="s">
        <v>139</v>
      </c>
      <c r="D27" s="147" t="s">
        <v>140</v>
      </c>
      <c r="E27" s="152">
        <v>100</v>
      </c>
      <c r="F27" s="155">
        <f>H27+J27</f>
        <v>0</v>
      </c>
      <c r="G27" s="156">
        <f>ROUND(E27*F27,2)</f>
        <v>0</v>
      </c>
      <c r="H27" s="156"/>
      <c r="I27" s="156">
        <f>ROUND(E27*H27,2)</f>
        <v>0</v>
      </c>
      <c r="J27" s="156"/>
      <c r="K27" s="156">
        <f>ROUND(E27*J27,2)</f>
        <v>0</v>
      </c>
      <c r="L27" s="156">
        <v>21</v>
      </c>
      <c r="M27" s="156">
        <f>G27*(1+L27/100)</f>
        <v>0</v>
      </c>
      <c r="N27" s="147">
        <v>0</v>
      </c>
      <c r="O27" s="147">
        <f>ROUND(E27*N27,5)</f>
        <v>0</v>
      </c>
      <c r="P27" s="147">
        <v>0</v>
      </c>
      <c r="Q27" s="147">
        <f>ROUND(E27*P27,5)</f>
        <v>0</v>
      </c>
      <c r="R27" s="147"/>
      <c r="S27" s="147"/>
      <c r="T27" s="148">
        <v>0</v>
      </c>
      <c r="U27" s="147">
        <f>ROUND(E27*T27,2)</f>
        <v>0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108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outlineLevel="1" x14ac:dyDescent="0.2">
      <c r="A28" s="140"/>
      <c r="B28" s="140"/>
      <c r="C28" s="249" t="s">
        <v>141</v>
      </c>
      <c r="D28" s="250"/>
      <c r="E28" s="251"/>
      <c r="F28" s="252"/>
      <c r="G28" s="253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142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42" t="str">
        <f>C28</f>
        <v>V položce není kalkulována manipulace se sutí, která se oceňuje samostatně položkami souboru 979.</v>
      </c>
      <c r="BB28" s="139"/>
      <c r="BC28" s="139"/>
      <c r="BD28" s="139"/>
      <c r="BE28" s="139"/>
      <c r="BF28" s="139"/>
      <c r="BG28" s="139"/>
      <c r="BH28" s="139"/>
    </row>
    <row r="29" spans="1:60" outlineLevel="1" x14ac:dyDescent="0.2">
      <c r="A29" s="140">
        <v>12</v>
      </c>
      <c r="B29" s="140" t="s">
        <v>143</v>
      </c>
      <c r="C29" s="175" t="s">
        <v>144</v>
      </c>
      <c r="D29" s="147" t="s">
        <v>117</v>
      </c>
      <c r="E29" s="152">
        <v>1</v>
      </c>
      <c r="F29" s="155">
        <f>H29+J29</f>
        <v>0</v>
      </c>
      <c r="G29" s="156">
        <f>ROUND(E29*F29,2)</f>
        <v>0</v>
      </c>
      <c r="H29" s="156"/>
      <c r="I29" s="156">
        <f>ROUND(E29*H29,2)</f>
        <v>0</v>
      </c>
      <c r="J29" s="156"/>
      <c r="K29" s="156">
        <f>ROUND(E29*J29,2)</f>
        <v>0</v>
      </c>
      <c r="L29" s="156">
        <v>21</v>
      </c>
      <c r="M29" s="156">
        <f>G29*(1+L29/100)</f>
        <v>0</v>
      </c>
      <c r="N29" s="147">
        <v>0</v>
      </c>
      <c r="O29" s="147">
        <f>ROUND(E29*N29,5)</f>
        <v>0</v>
      </c>
      <c r="P29" s="147">
        <v>1.2</v>
      </c>
      <c r="Q29" s="147">
        <f>ROUND(E29*P29,5)</f>
        <v>1.2</v>
      </c>
      <c r="R29" s="147"/>
      <c r="S29" s="147"/>
      <c r="T29" s="148">
        <v>0</v>
      </c>
      <c r="U29" s="147">
        <f>ROUND(E29*T29,2)</f>
        <v>0</v>
      </c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108</v>
      </c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1" x14ac:dyDescent="0.2">
      <c r="A30" s="140"/>
      <c r="B30" s="140"/>
      <c r="C30" s="249" t="s">
        <v>141</v>
      </c>
      <c r="D30" s="250"/>
      <c r="E30" s="251"/>
      <c r="F30" s="252"/>
      <c r="G30" s="253"/>
      <c r="H30" s="156"/>
      <c r="I30" s="156"/>
      <c r="J30" s="156"/>
      <c r="K30" s="156"/>
      <c r="L30" s="156"/>
      <c r="M30" s="156"/>
      <c r="N30" s="147"/>
      <c r="O30" s="147"/>
      <c r="P30" s="147"/>
      <c r="Q30" s="147"/>
      <c r="R30" s="147"/>
      <c r="S30" s="147"/>
      <c r="T30" s="148"/>
      <c r="U30" s="147"/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142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42" t="str">
        <f>C30</f>
        <v>V položce není kalkulována manipulace se sutí, která se oceňuje samostatně položkami souboru 979.</v>
      </c>
      <c r="BB30" s="139"/>
      <c r="BC30" s="139"/>
      <c r="BD30" s="139"/>
      <c r="BE30" s="139"/>
      <c r="BF30" s="139"/>
      <c r="BG30" s="139"/>
      <c r="BH30" s="139"/>
    </row>
    <row r="31" spans="1:60" outlineLevel="1" x14ac:dyDescent="0.2">
      <c r="A31" s="140"/>
      <c r="B31" s="140"/>
      <c r="C31" s="177" t="s">
        <v>52</v>
      </c>
      <c r="D31" s="151"/>
      <c r="E31" s="154">
        <v>1</v>
      </c>
      <c r="F31" s="156"/>
      <c r="G31" s="156"/>
      <c r="H31" s="156"/>
      <c r="I31" s="156"/>
      <c r="J31" s="156"/>
      <c r="K31" s="156"/>
      <c r="L31" s="156"/>
      <c r="M31" s="156"/>
      <c r="N31" s="147"/>
      <c r="O31" s="147"/>
      <c r="P31" s="147"/>
      <c r="Q31" s="147"/>
      <c r="R31" s="147"/>
      <c r="S31" s="147"/>
      <c r="T31" s="148"/>
      <c r="U31" s="147"/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127</v>
      </c>
      <c r="AF31" s="139">
        <v>0</v>
      </c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outlineLevel="1" x14ac:dyDescent="0.2">
      <c r="A32" s="140">
        <v>13</v>
      </c>
      <c r="B32" s="140" t="s">
        <v>145</v>
      </c>
      <c r="C32" s="175" t="s">
        <v>146</v>
      </c>
      <c r="D32" s="147" t="s">
        <v>125</v>
      </c>
      <c r="E32" s="152">
        <v>12.5</v>
      </c>
      <c r="F32" s="155">
        <f>H32+J32</f>
        <v>0</v>
      </c>
      <c r="G32" s="156">
        <f>ROUND(E32*F32,2)</f>
        <v>0</v>
      </c>
      <c r="H32" s="156"/>
      <c r="I32" s="156">
        <f>ROUND(E32*H32,2)</f>
        <v>0</v>
      </c>
      <c r="J32" s="156"/>
      <c r="K32" s="156">
        <f>ROUND(E32*J32,2)</f>
        <v>0</v>
      </c>
      <c r="L32" s="156">
        <v>21</v>
      </c>
      <c r="M32" s="156">
        <f>G32*(1+L32/100)</f>
        <v>0</v>
      </c>
      <c r="N32" s="147">
        <v>4.8999999999999998E-4</v>
      </c>
      <c r="O32" s="147">
        <f>ROUND(E32*N32,5)</f>
        <v>6.13E-3</v>
      </c>
      <c r="P32" s="147">
        <v>0.14000000000000001</v>
      </c>
      <c r="Q32" s="147">
        <f>ROUND(E32*P32,5)</f>
        <v>1.75</v>
      </c>
      <c r="R32" s="147"/>
      <c r="S32" s="147"/>
      <c r="T32" s="148">
        <v>0</v>
      </c>
      <c r="U32" s="147">
        <f>ROUND(E32*T32,2)</f>
        <v>0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108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outlineLevel="1" x14ac:dyDescent="0.2">
      <c r="A33" s="140"/>
      <c r="B33" s="140"/>
      <c r="C33" s="249" t="s">
        <v>147</v>
      </c>
      <c r="D33" s="250"/>
      <c r="E33" s="251"/>
      <c r="F33" s="252"/>
      <c r="G33" s="253"/>
      <c r="H33" s="156"/>
      <c r="I33" s="156"/>
      <c r="J33" s="156"/>
      <c r="K33" s="156"/>
      <c r="L33" s="156"/>
      <c r="M33" s="156"/>
      <c r="N33" s="147"/>
      <c r="O33" s="147"/>
      <c r="P33" s="147"/>
      <c r="Q33" s="147"/>
      <c r="R33" s="147"/>
      <c r="S33" s="147"/>
      <c r="T33" s="148"/>
      <c r="U33" s="147"/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142</v>
      </c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42" t="str">
        <f>C33</f>
        <v>Včetně pomocného lešení o výšce podlahy do 1900 mm a pro zatížení do 1,5 kPa  (150 kg/m2).</v>
      </c>
      <c r="BB33" s="139"/>
      <c r="BC33" s="139"/>
      <c r="BD33" s="139"/>
      <c r="BE33" s="139"/>
      <c r="BF33" s="139"/>
      <c r="BG33" s="139"/>
      <c r="BH33" s="139"/>
    </row>
    <row r="34" spans="1:60" outlineLevel="1" x14ac:dyDescent="0.2">
      <c r="A34" s="140"/>
      <c r="B34" s="140"/>
      <c r="C34" s="177" t="s">
        <v>126</v>
      </c>
      <c r="D34" s="151"/>
      <c r="E34" s="154">
        <v>7.5</v>
      </c>
      <c r="F34" s="156"/>
      <c r="G34" s="156"/>
      <c r="H34" s="156"/>
      <c r="I34" s="156"/>
      <c r="J34" s="156"/>
      <c r="K34" s="156"/>
      <c r="L34" s="156"/>
      <c r="M34" s="156"/>
      <c r="N34" s="147"/>
      <c r="O34" s="147"/>
      <c r="P34" s="147"/>
      <c r="Q34" s="147"/>
      <c r="R34" s="147"/>
      <c r="S34" s="147"/>
      <c r="T34" s="148"/>
      <c r="U34" s="147"/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127</v>
      </c>
      <c r="AF34" s="139">
        <v>0</v>
      </c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1" x14ac:dyDescent="0.2">
      <c r="A35" s="140"/>
      <c r="B35" s="140"/>
      <c r="C35" s="177" t="s">
        <v>128</v>
      </c>
      <c r="D35" s="151"/>
      <c r="E35" s="154">
        <v>5</v>
      </c>
      <c r="F35" s="156"/>
      <c r="G35" s="156"/>
      <c r="H35" s="156"/>
      <c r="I35" s="156"/>
      <c r="J35" s="156"/>
      <c r="K35" s="156"/>
      <c r="L35" s="156"/>
      <c r="M35" s="156"/>
      <c r="N35" s="147"/>
      <c r="O35" s="147"/>
      <c r="P35" s="147"/>
      <c r="Q35" s="147"/>
      <c r="R35" s="147"/>
      <c r="S35" s="147"/>
      <c r="T35" s="148"/>
      <c r="U35" s="147"/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127</v>
      </c>
      <c r="AF35" s="139">
        <v>0</v>
      </c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139"/>
      <c r="BF35" s="139"/>
      <c r="BG35" s="139"/>
      <c r="BH35" s="139"/>
    </row>
    <row r="36" spans="1:60" outlineLevel="1" x14ac:dyDescent="0.2">
      <c r="A36" s="140">
        <v>14</v>
      </c>
      <c r="B36" s="140" t="s">
        <v>148</v>
      </c>
      <c r="C36" s="175" t="s">
        <v>149</v>
      </c>
      <c r="D36" s="147" t="s">
        <v>125</v>
      </c>
      <c r="E36" s="152">
        <v>10</v>
      </c>
      <c r="F36" s="155">
        <f>H36+J36</f>
        <v>0</v>
      </c>
      <c r="G36" s="156">
        <f>ROUND(E36*F36,2)</f>
        <v>0</v>
      </c>
      <c r="H36" s="156"/>
      <c r="I36" s="156">
        <f>ROUND(E36*H36,2)</f>
        <v>0</v>
      </c>
      <c r="J36" s="156"/>
      <c r="K36" s="156">
        <f>ROUND(E36*J36,2)</f>
        <v>0</v>
      </c>
      <c r="L36" s="156">
        <v>21</v>
      </c>
      <c r="M36" s="156">
        <f>G36*(1+L36/100)</f>
        <v>0</v>
      </c>
      <c r="N36" s="147">
        <v>4.8999999999999998E-4</v>
      </c>
      <c r="O36" s="147">
        <f>ROUND(E36*N36,5)</f>
        <v>4.8999999999999998E-3</v>
      </c>
      <c r="P36" s="147">
        <v>0.33</v>
      </c>
      <c r="Q36" s="147">
        <f>ROUND(E36*P36,5)</f>
        <v>3.3</v>
      </c>
      <c r="R36" s="147"/>
      <c r="S36" s="147"/>
      <c r="T36" s="148">
        <v>0</v>
      </c>
      <c r="U36" s="147">
        <f>ROUND(E36*T36,2)</f>
        <v>0</v>
      </c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108</v>
      </c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 x14ac:dyDescent="0.2">
      <c r="A37" s="140"/>
      <c r="B37" s="140"/>
      <c r="C37" s="249" t="s">
        <v>147</v>
      </c>
      <c r="D37" s="250"/>
      <c r="E37" s="251"/>
      <c r="F37" s="252"/>
      <c r="G37" s="253"/>
      <c r="H37" s="156"/>
      <c r="I37" s="156"/>
      <c r="J37" s="156"/>
      <c r="K37" s="156"/>
      <c r="L37" s="156"/>
      <c r="M37" s="156"/>
      <c r="N37" s="147"/>
      <c r="O37" s="147"/>
      <c r="P37" s="147"/>
      <c r="Q37" s="147"/>
      <c r="R37" s="147"/>
      <c r="S37" s="147"/>
      <c r="T37" s="148"/>
      <c r="U37" s="147"/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142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42" t="str">
        <f>C37</f>
        <v>Včetně pomocného lešení o výšce podlahy do 1900 mm a pro zatížení do 1,5 kPa  (150 kg/m2).</v>
      </c>
      <c r="BB37" s="139"/>
      <c r="BC37" s="139"/>
      <c r="BD37" s="139"/>
      <c r="BE37" s="139"/>
      <c r="BF37" s="139"/>
      <c r="BG37" s="139"/>
      <c r="BH37" s="139"/>
    </row>
    <row r="38" spans="1:60" outlineLevel="1" x14ac:dyDescent="0.2">
      <c r="A38" s="140"/>
      <c r="B38" s="140"/>
      <c r="C38" s="177" t="s">
        <v>131</v>
      </c>
      <c r="D38" s="151"/>
      <c r="E38" s="154">
        <v>10</v>
      </c>
      <c r="F38" s="156"/>
      <c r="G38" s="156"/>
      <c r="H38" s="156"/>
      <c r="I38" s="156"/>
      <c r="J38" s="156"/>
      <c r="K38" s="156"/>
      <c r="L38" s="156"/>
      <c r="M38" s="156"/>
      <c r="N38" s="147"/>
      <c r="O38" s="147"/>
      <c r="P38" s="147"/>
      <c r="Q38" s="147"/>
      <c r="R38" s="147"/>
      <c r="S38" s="147"/>
      <c r="T38" s="148"/>
      <c r="U38" s="147"/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127</v>
      </c>
      <c r="AF38" s="139">
        <v>0</v>
      </c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</row>
    <row r="39" spans="1:60" x14ac:dyDescent="0.2">
      <c r="A39" s="141" t="s">
        <v>103</v>
      </c>
      <c r="B39" s="141" t="s">
        <v>60</v>
      </c>
      <c r="C39" s="176" t="s">
        <v>61</v>
      </c>
      <c r="D39" s="149"/>
      <c r="E39" s="153"/>
      <c r="F39" s="157"/>
      <c r="G39" s="157">
        <f>SUMIF(AE40:AE41,"&lt;&gt;NOR",G40:G41)</f>
        <v>0</v>
      </c>
      <c r="H39" s="157"/>
      <c r="I39" s="157">
        <f>SUM(I40:I41)</f>
        <v>0</v>
      </c>
      <c r="J39" s="157"/>
      <c r="K39" s="157">
        <f>SUM(K40:K41)</f>
        <v>0</v>
      </c>
      <c r="L39" s="157"/>
      <c r="M39" s="157">
        <f>SUM(M40:M41)</f>
        <v>0</v>
      </c>
      <c r="N39" s="149"/>
      <c r="O39" s="149">
        <f>SUM(O40:O41)</f>
        <v>0</v>
      </c>
      <c r="P39" s="149"/>
      <c r="Q39" s="149">
        <f>SUM(Q40:Q41)</f>
        <v>0</v>
      </c>
      <c r="R39" s="149"/>
      <c r="S39" s="149"/>
      <c r="T39" s="150"/>
      <c r="U39" s="149">
        <f>SUM(U40:U41)</f>
        <v>0.13</v>
      </c>
      <c r="AE39" t="s">
        <v>104</v>
      </c>
    </row>
    <row r="40" spans="1:60" outlineLevel="1" x14ac:dyDescent="0.2">
      <c r="A40" s="140">
        <v>15</v>
      </c>
      <c r="B40" s="140" t="s">
        <v>150</v>
      </c>
      <c r="C40" s="175" t="s">
        <v>151</v>
      </c>
      <c r="D40" s="147" t="s">
        <v>113</v>
      </c>
      <c r="E40" s="152">
        <v>0.59894999999999998</v>
      </c>
      <c r="F40" s="155">
        <f>H40+J40</f>
        <v>0</v>
      </c>
      <c r="G40" s="156">
        <f>ROUND(E40*F40,2)</f>
        <v>0</v>
      </c>
      <c r="H40" s="156"/>
      <c r="I40" s="156">
        <f>ROUND(E40*H40,2)</f>
        <v>0</v>
      </c>
      <c r="J40" s="156"/>
      <c r="K40" s="156">
        <f>ROUND(E40*J40,2)</f>
        <v>0</v>
      </c>
      <c r="L40" s="156">
        <v>21</v>
      </c>
      <c r="M40" s="156">
        <f>G40*(1+L40/100)</f>
        <v>0</v>
      </c>
      <c r="N40" s="147">
        <v>0</v>
      </c>
      <c r="O40" s="147">
        <f>ROUND(E40*N40,5)</f>
        <v>0</v>
      </c>
      <c r="P40" s="147">
        <v>0</v>
      </c>
      <c r="Q40" s="147">
        <f>ROUND(E40*P40,5)</f>
        <v>0</v>
      </c>
      <c r="R40" s="147"/>
      <c r="S40" s="147"/>
      <c r="T40" s="148">
        <v>0.21</v>
      </c>
      <c r="U40" s="147">
        <f>ROUND(E40*T40,2)</f>
        <v>0.13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108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outlineLevel="1" x14ac:dyDescent="0.2">
      <c r="A41" s="140"/>
      <c r="B41" s="140"/>
      <c r="C41" s="249" t="s">
        <v>152</v>
      </c>
      <c r="D41" s="250"/>
      <c r="E41" s="251"/>
      <c r="F41" s="252"/>
      <c r="G41" s="253"/>
      <c r="H41" s="156"/>
      <c r="I41" s="156"/>
      <c r="J41" s="156"/>
      <c r="K41" s="156"/>
      <c r="L41" s="156"/>
      <c r="M41" s="156"/>
      <c r="N41" s="147"/>
      <c r="O41" s="147"/>
      <c r="P41" s="147"/>
      <c r="Q41" s="147"/>
      <c r="R41" s="147"/>
      <c r="S41" s="147"/>
      <c r="T41" s="148"/>
      <c r="U41" s="147"/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142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42" t="str">
        <f>C41</f>
        <v>na vzdálenost 15 m od hrany výkopu nebo od okraje šachty</v>
      </c>
      <c r="BB41" s="139"/>
      <c r="BC41" s="139"/>
      <c r="BD41" s="139"/>
      <c r="BE41" s="139"/>
      <c r="BF41" s="139"/>
      <c r="BG41" s="139"/>
      <c r="BH41" s="139"/>
    </row>
    <row r="42" spans="1:60" x14ac:dyDescent="0.2">
      <c r="A42" s="141" t="s">
        <v>103</v>
      </c>
      <c r="B42" s="141" t="s">
        <v>62</v>
      </c>
      <c r="C42" s="176" t="s">
        <v>63</v>
      </c>
      <c r="D42" s="149"/>
      <c r="E42" s="153"/>
      <c r="F42" s="157"/>
      <c r="G42" s="157">
        <f>SUMIF(AE43:AE80,"&lt;&gt;NOR",G43:G80)</f>
        <v>0</v>
      </c>
      <c r="H42" s="157"/>
      <c r="I42" s="157">
        <f>SUM(I43:I80)</f>
        <v>0</v>
      </c>
      <c r="J42" s="157"/>
      <c r="K42" s="157">
        <f>SUM(K43:K80)</f>
        <v>0</v>
      </c>
      <c r="L42" s="157"/>
      <c r="M42" s="157">
        <f>SUM(M43:M80)</f>
        <v>0</v>
      </c>
      <c r="N42" s="149"/>
      <c r="O42" s="149">
        <f>SUM(O43:O80)</f>
        <v>0.34784999999999999</v>
      </c>
      <c r="P42" s="149"/>
      <c r="Q42" s="149">
        <f>SUM(Q43:Q80)</f>
        <v>0</v>
      </c>
      <c r="R42" s="149"/>
      <c r="S42" s="149"/>
      <c r="T42" s="150"/>
      <c r="U42" s="149">
        <f>SUM(U43:U80)</f>
        <v>30.19</v>
      </c>
      <c r="AE42" t="s">
        <v>104</v>
      </c>
    </row>
    <row r="43" spans="1:60" outlineLevel="1" x14ac:dyDescent="0.2">
      <c r="A43" s="140">
        <v>16</v>
      </c>
      <c r="B43" s="140" t="s">
        <v>153</v>
      </c>
      <c r="C43" s="175" t="s">
        <v>154</v>
      </c>
      <c r="D43" s="147" t="s">
        <v>125</v>
      </c>
      <c r="E43" s="152">
        <v>1.5</v>
      </c>
      <c r="F43" s="155">
        <f>H43+J43</f>
        <v>0</v>
      </c>
      <c r="G43" s="156">
        <f>ROUND(E43*F43,2)</f>
        <v>0</v>
      </c>
      <c r="H43" s="156"/>
      <c r="I43" s="156">
        <f>ROUND(E43*H43,2)</f>
        <v>0</v>
      </c>
      <c r="J43" s="156"/>
      <c r="K43" s="156">
        <f>ROUND(E43*J43,2)</f>
        <v>0</v>
      </c>
      <c r="L43" s="156">
        <v>21</v>
      </c>
      <c r="M43" s="156">
        <f>G43*(1+L43/100)</f>
        <v>0</v>
      </c>
      <c r="N43" s="147">
        <v>3.8000000000000002E-4</v>
      </c>
      <c r="O43" s="147">
        <f>ROUND(E43*N43,5)</f>
        <v>5.6999999999999998E-4</v>
      </c>
      <c r="P43" s="147">
        <v>0</v>
      </c>
      <c r="Q43" s="147">
        <f>ROUND(E43*P43,5)</f>
        <v>0</v>
      </c>
      <c r="R43" s="147"/>
      <c r="S43" s="147"/>
      <c r="T43" s="148">
        <v>0.32</v>
      </c>
      <c r="U43" s="147">
        <f>ROUND(E43*T43,2)</f>
        <v>0.48</v>
      </c>
      <c r="V43" s="139"/>
      <c r="W43" s="139"/>
      <c r="X43" s="139"/>
      <c r="Y43" s="139"/>
      <c r="Z43" s="139"/>
      <c r="AA43" s="139"/>
      <c r="AB43" s="139"/>
      <c r="AC43" s="139"/>
      <c r="AD43" s="139"/>
      <c r="AE43" s="139" t="s">
        <v>108</v>
      </c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  <c r="AV43" s="139"/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</row>
    <row r="44" spans="1:60" outlineLevel="1" x14ac:dyDescent="0.2">
      <c r="A44" s="140"/>
      <c r="B44" s="140"/>
      <c r="C44" s="249" t="s">
        <v>155</v>
      </c>
      <c r="D44" s="250"/>
      <c r="E44" s="251"/>
      <c r="F44" s="252"/>
      <c r="G44" s="253"/>
      <c r="H44" s="156"/>
      <c r="I44" s="156"/>
      <c r="J44" s="156"/>
      <c r="K44" s="156"/>
      <c r="L44" s="156"/>
      <c r="M44" s="156"/>
      <c r="N44" s="147"/>
      <c r="O44" s="147"/>
      <c r="P44" s="147"/>
      <c r="Q44" s="147"/>
      <c r="R44" s="147"/>
      <c r="S44" s="147"/>
      <c r="T44" s="148"/>
      <c r="U44" s="147"/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142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42" t="str">
        <f>C44</f>
        <v>Potrubí včetně tvarovek. Bez zednických výpomocí.</v>
      </c>
      <c r="BB44" s="139"/>
      <c r="BC44" s="139"/>
      <c r="BD44" s="139"/>
      <c r="BE44" s="139"/>
      <c r="BF44" s="139"/>
      <c r="BG44" s="139"/>
      <c r="BH44" s="139"/>
    </row>
    <row r="45" spans="1:60" outlineLevel="1" x14ac:dyDescent="0.2">
      <c r="A45" s="140"/>
      <c r="B45" s="140"/>
      <c r="C45" s="177" t="s">
        <v>156</v>
      </c>
      <c r="D45" s="151"/>
      <c r="E45" s="154">
        <v>1.5</v>
      </c>
      <c r="F45" s="156"/>
      <c r="G45" s="156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127</v>
      </c>
      <c r="AF45" s="139">
        <v>0</v>
      </c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39"/>
      <c r="BB45" s="139"/>
      <c r="BC45" s="139"/>
      <c r="BD45" s="139"/>
      <c r="BE45" s="139"/>
      <c r="BF45" s="139"/>
      <c r="BG45" s="139"/>
      <c r="BH45" s="139"/>
    </row>
    <row r="46" spans="1:60" outlineLevel="1" x14ac:dyDescent="0.2">
      <c r="A46" s="140">
        <v>17</v>
      </c>
      <c r="B46" s="140" t="s">
        <v>157</v>
      </c>
      <c r="C46" s="175" t="s">
        <v>158</v>
      </c>
      <c r="D46" s="147" t="s">
        <v>125</v>
      </c>
      <c r="E46" s="152">
        <v>12</v>
      </c>
      <c r="F46" s="155">
        <f>H46+J46</f>
        <v>0</v>
      </c>
      <c r="G46" s="156">
        <f>ROUND(E46*F46,2)</f>
        <v>0</v>
      </c>
      <c r="H46" s="156"/>
      <c r="I46" s="156">
        <f>ROUND(E46*H46,2)</f>
        <v>0</v>
      </c>
      <c r="J46" s="156"/>
      <c r="K46" s="156">
        <f>ROUND(E46*J46,2)</f>
        <v>0</v>
      </c>
      <c r="L46" s="156">
        <v>21</v>
      </c>
      <c r="M46" s="156">
        <f>G46*(1+L46/100)</f>
        <v>0</v>
      </c>
      <c r="N46" s="147">
        <v>1.5200000000000001E-3</v>
      </c>
      <c r="O46" s="147">
        <f>ROUND(E46*N46,5)</f>
        <v>1.8239999999999999E-2</v>
      </c>
      <c r="P46" s="147">
        <v>0</v>
      </c>
      <c r="Q46" s="147">
        <f>ROUND(E46*P46,5)</f>
        <v>0</v>
      </c>
      <c r="R46" s="147"/>
      <c r="S46" s="147"/>
      <c r="T46" s="148">
        <v>1.173</v>
      </c>
      <c r="U46" s="147">
        <f>ROUND(E46*T46,2)</f>
        <v>14.08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108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39"/>
      <c r="BB46" s="139"/>
      <c r="BC46" s="139"/>
      <c r="BD46" s="139"/>
      <c r="BE46" s="139"/>
      <c r="BF46" s="139"/>
      <c r="BG46" s="139"/>
      <c r="BH46" s="139"/>
    </row>
    <row r="47" spans="1:60" outlineLevel="1" x14ac:dyDescent="0.2">
      <c r="A47" s="140"/>
      <c r="B47" s="140"/>
      <c r="C47" s="249" t="s">
        <v>155</v>
      </c>
      <c r="D47" s="250"/>
      <c r="E47" s="251"/>
      <c r="F47" s="252"/>
      <c r="G47" s="253"/>
      <c r="H47" s="156"/>
      <c r="I47" s="156"/>
      <c r="J47" s="156"/>
      <c r="K47" s="156"/>
      <c r="L47" s="156"/>
      <c r="M47" s="156"/>
      <c r="N47" s="147"/>
      <c r="O47" s="147"/>
      <c r="P47" s="147"/>
      <c r="Q47" s="147"/>
      <c r="R47" s="147"/>
      <c r="S47" s="147"/>
      <c r="T47" s="148"/>
      <c r="U47" s="147"/>
      <c r="V47" s="139"/>
      <c r="W47" s="139"/>
      <c r="X47" s="139"/>
      <c r="Y47" s="139"/>
      <c r="Z47" s="139"/>
      <c r="AA47" s="139"/>
      <c r="AB47" s="139"/>
      <c r="AC47" s="139"/>
      <c r="AD47" s="139"/>
      <c r="AE47" s="139" t="s">
        <v>142</v>
      </c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42" t="str">
        <f>C47</f>
        <v>Potrubí včetně tvarovek. Bez zednických výpomocí.</v>
      </c>
      <c r="BB47" s="139"/>
      <c r="BC47" s="139"/>
      <c r="BD47" s="139"/>
      <c r="BE47" s="139"/>
      <c r="BF47" s="139"/>
      <c r="BG47" s="139"/>
      <c r="BH47" s="139"/>
    </row>
    <row r="48" spans="1:60" outlineLevel="1" x14ac:dyDescent="0.2">
      <c r="A48" s="140"/>
      <c r="B48" s="140"/>
      <c r="C48" s="177" t="s">
        <v>159</v>
      </c>
      <c r="D48" s="151"/>
      <c r="E48" s="154">
        <v>12</v>
      </c>
      <c r="F48" s="156"/>
      <c r="G48" s="156"/>
      <c r="H48" s="156"/>
      <c r="I48" s="156"/>
      <c r="J48" s="156"/>
      <c r="K48" s="156"/>
      <c r="L48" s="156"/>
      <c r="M48" s="156"/>
      <c r="N48" s="147"/>
      <c r="O48" s="147"/>
      <c r="P48" s="147"/>
      <c r="Q48" s="147"/>
      <c r="R48" s="147"/>
      <c r="S48" s="147"/>
      <c r="T48" s="148"/>
      <c r="U48" s="147"/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127</v>
      </c>
      <c r="AF48" s="139">
        <v>0</v>
      </c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 x14ac:dyDescent="0.2">
      <c r="A49" s="140">
        <v>18</v>
      </c>
      <c r="B49" s="140" t="s">
        <v>160</v>
      </c>
      <c r="C49" s="175" t="s">
        <v>161</v>
      </c>
      <c r="D49" s="147" t="s">
        <v>125</v>
      </c>
      <c r="E49" s="152">
        <v>17</v>
      </c>
      <c r="F49" s="155">
        <f>H49+J49</f>
        <v>0</v>
      </c>
      <c r="G49" s="156">
        <f>ROUND(E49*F49,2)</f>
        <v>0</v>
      </c>
      <c r="H49" s="156"/>
      <c r="I49" s="156">
        <f>ROUND(E49*H49,2)</f>
        <v>0</v>
      </c>
      <c r="J49" s="156"/>
      <c r="K49" s="156">
        <f>ROUND(E49*J49,2)</f>
        <v>0</v>
      </c>
      <c r="L49" s="156">
        <v>21</v>
      </c>
      <c r="M49" s="156">
        <f>G49*(1+L49/100)</f>
        <v>0</v>
      </c>
      <c r="N49" s="147">
        <v>1.6100000000000001E-3</v>
      </c>
      <c r="O49" s="147">
        <f>ROUND(E49*N49,5)</f>
        <v>2.7369999999999998E-2</v>
      </c>
      <c r="P49" s="147">
        <v>0</v>
      </c>
      <c r="Q49" s="147">
        <f>ROUND(E49*P49,5)</f>
        <v>0</v>
      </c>
      <c r="R49" s="147"/>
      <c r="S49" s="147"/>
      <c r="T49" s="148">
        <v>0.74</v>
      </c>
      <c r="U49" s="147">
        <f>ROUND(E49*T49,2)</f>
        <v>12.58</v>
      </c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108</v>
      </c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</row>
    <row r="50" spans="1:60" outlineLevel="1" x14ac:dyDescent="0.2">
      <c r="A50" s="140"/>
      <c r="B50" s="140"/>
      <c r="C50" s="249" t="s">
        <v>162</v>
      </c>
      <c r="D50" s="250"/>
      <c r="E50" s="251"/>
      <c r="F50" s="252"/>
      <c r="G50" s="253"/>
      <c r="H50" s="156"/>
      <c r="I50" s="156"/>
      <c r="J50" s="156"/>
      <c r="K50" s="156"/>
      <c r="L50" s="156"/>
      <c r="M50" s="156"/>
      <c r="N50" s="147"/>
      <c r="O50" s="147"/>
      <c r="P50" s="147"/>
      <c r="Q50" s="147"/>
      <c r="R50" s="147"/>
      <c r="S50" s="147"/>
      <c r="T50" s="148"/>
      <c r="U50" s="147"/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142</v>
      </c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42" t="str">
        <f>C50</f>
        <v>Potrubí včetně tvarovek, objímek a vložek pro tlumení hluku. Bez zednických výpomocí.</v>
      </c>
      <c r="BB50" s="139"/>
      <c r="BC50" s="139"/>
      <c r="BD50" s="139"/>
      <c r="BE50" s="139"/>
      <c r="BF50" s="139"/>
      <c r="BG50" s="139"/>
      <c r="BH50" s="139"/>
    </row>
    <row r="51" spans="1:60" outlineLevel="1" x14ac:dyDescent="0.2">
      <c r="A51" s="140"/>
      <c r="B51" s="140"/>
      <c r="C51" s="249" t="s">
        <v>163</v>
      </c>
      <c r="D51" s="250"/>
      <c r="E51" s="251"/>
      <c r="F51" s="252"/>
      <c r="G51" s="253"/>
      <c r="H51" s="156"/>
      <c r="I51" s="156"/>
      <c r="J51" s="156"/>
      <c r="K51" s="156"/>
      <c r="L51" s="156"/>
      <c r="M51" s="156"/>
      <c r="N51" s="147"/>
      <c r="O51" s="147"/>
      <c r="P51" s="147"/>
      <c r="Q51" s="147"/>
      <c r="R51" s="147"/>
      <c r="S51" s="147"/>
      <c r="T51" s="148"/>
      <c r="U51" s="147"/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142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42" t="str">
        <f>C51</f>
        <v>Včetně zřízení a demontáže pomocného lešení.</v>
      </c>
      <c r="BB51" s="139"/>
      <c r="BC51" s="139"/>
      <c r="BD51" s="139"/>
      <c r="BE51" s="139"/>
      <c r="BF51" s="139"/>
      <c r="BG51" s="139"/>
      <c r="BH51" s="139"/>
    </row>
    <row r="52" spans="1:60" outlineLevel="1" x14ac:dyDescent="0.2">
      <c r="A52" s="140"/>
      <c r="B52" s="140"/>
      <c r="C52" s="177" t="s">
        <v>164</v>
      </c>
      <c r="D52" s="151"/>
      <c r="E52" s="154">
        <v>17</v>
      </c>
      <c r="F52" s="156"/>
      <c r="G52" s="156"/>
      <c r="H52" s="156"/>
      <c r="I52" s="156"/>
      <c r="J52" s="156"/>
      <c r="K52" s="156"/>
      <c r="L52" s="156"/>
      <c r="M52" s="156"/>
      <c r="N52" s="147"/>
      <c r="O52" s="147"/>
      <c r="P52" s="147"/>
      <c r="Q52" s="147"/>
      <c r="R52" s="147"/>
      <c r="S52" s="147"/>
      <c r="T52" s="148"/>
      <c r="U52" s="147"/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127</v>
      </c>
      <c r="AF52" s="139">
        <v>0</v>
      </c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 x14ac:dyDescent="0.2">
      <c r="A53" s="140">
        <v>19</v>
      </c>
      <c r="B53" s="140" t="s">
        <v>165</v>
      </c>
      <c r="C53" s="175" t="s">
        <v>166</v>
      </c>
      <c r="D53" s="147" t="s">
        <v>117</v>
      </c>
      <c r="E53" s="152">
        <v>2</v>
      </c>
      <c r="F53" s="155">
        <f>H53+J53</f>
        <v>0</v>
      </c>
      <c r="G53" s="156">
        <f>ROUND(E53*F53,2)</f>
        <v>0</v>
      </c>
      <c r="H53" s="156"/>
      <c r="I53" s="156">
        <f>ROUND(E53*H53,2)</f>
        <v>0</v>
      </c>
      <c r="J53" s="156"/>
      <c r="K53" s="156">
        <f>ROUND(E53*J53,2)</f>
        <v>0</v>
      </c>
      <c r="L53" s="156">
        <v>21</v>
      </c>
      <c r="M53" s="156">
        <f>G53*(1+L53/100)</f>
        <v>0</v>
      </c>
      <c r="N53" s="147">
        <v>0</v>
      </c>
      <c r="O53" s="147">
        <f>ROUND(E53*N53,5)</f>
        <v>0</v>
      </c>
      <c r="P53" s="147">
        <v>0</v>
      </c>
      <c r="Q53" s="147">
        <f>ROUND(E53*P53,5)</f>
        <v>0</v>
      </c>
      <c r="R53" s="147"/>
      <c r="S53" s="147"/>
      <c r="T53" s="148">
        <v>0.16</v>
      </c>
      <c r="U53" s="147">
        <f>ROUND(E53*T53,2)</f>
        <v>0.32</v>
      </c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108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 x14ac:dyDescent="0.2">
      <c r="A54" s="140"/>
      <c r="B54" s="140"/>
      <c r="C54" s="177" t="s">
        <v>167</v>
      </c>
      <c r="D54" s="151"/>
      <c r="E54" s="154">
        <v>2</v>
      </c>
      <c r="F54" s="156"/>
      <c r="G54" s="156"/>
      <c r="H54" s="156"/>
      <c r="I54" s="156"/>
      <c r="J54" s="156"/>
      <c r="K54" s="156"/>
      <c r="L54" s="156"/>
      <c r="M54" s="156"/>
      <c r="N54" s="147"/>
      <c r="O54" s="147"/>
      <c r="P54" s="147"/>
      <c r="Q54" s="147"/>
      <c r="R54" s="147"/>
      <c r="S54" s="147"/>
      <c r="T54" s="148"/>
      <c r="U54" s="147"/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127</v>
      </c>
      <c r="AF54" s="139">
        <v>0</v>
      </c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1" x14ac:dyDescent="0.2">
      <c r="A55" s="140">
        <v>20</v>
      </c>
      <c r="B55" s="140" t="s">
        <v>168</v>
      </c>
      <c r="C55" s="175" t="s">
        <v>169</v>
      </c>
      <c r="D55" s="147" t="s">
        <v>117</v>
      </c>
      <c r="E55" s="152">
        <v>2</v>
      </c>
      <c r="F55" s="155">
        <f>H55+J55</f>
        <v>0</v>
      </c>
      <c r="G55" s="156">
        <f>ROUND(E55*F55,2)</f>
        <v>0</v>
      </c>
      <c r="H55" s="156"/>
      <c r="I55" s="156">
        <f>ROUND(E55*H55,2)</f>
        <v>0</v>
      </c>
      <c r="J55" s="156"/>
      <c r="K55" s="156">
        <f>ROUND(E55*J55,2)</f>
        <v>0</v>
      </c>
      <c r="L55" s="156">
        <v>21</v>
      </c>
      <c r="M55" s="156">
        <f>G55*(1+L55/100)</f>
        <v>0</v>
      </c>
      <c r="N55" s="147">
        <v>0</v>
      </c>
      <c r="O55" s="147">
        <f>ROUND(E55*N55,5)</f>
        <v>0</v>
      </c>
      <c r="P55" s="147">
        <v>0</v>
      </c>
      <c r="Q55" s="147">
        <f>ROUND(E55*P55,5)</f>
        <v>0</v>
      </c>
      <c r="R55" s="147"/>
      <c r="S55" s="147"/>
      <c r="T55" s="148">
        <v>0.25900000000000001</v>
      </c>
      <c r="U55" s="147">
        <f>ROUND(E55*T55,2)</f>
        <v>0.52</v>
      </c>
      <c r="V55" s="139"/>
      <c r="W55" s="139"/>
      <c r="X55" s="139"/>
      <c r="Y55" s="139"/>
      <c r="Z55" s="139"/>
      <c r="AA55" s="139"/>
      <c r="AB55" s="139"/>
      <c r="AC55" s="139"/>
      <c r="AD55" s="139"/>
      <c r="AE55" s="139" t="s">
        <v>108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 x14ac:dyDescent="0.2">
      <c r="A56" s="140"/>
      <c r="B56" s="140"/>
      <c r="C56" s="177" t="s">
        <v>167</v>
      </c>
      <c r="D56" s="151"/>
      <c r="E56" s="154">
        <v>2</v>
      </c>
      <c r="F56" s="156"/>
      <c r="G56" s="156"/>
      <c r="H56" s="156"/>
      <c r="I56" s="156"/>
      <c r="J56" s="156"/>
      <c r="K56" s="156"/>
      <c r="L56" s="156"/>
      <c r="M56" s="156"/>
      <c r="N56" s="147"/>
      <c r="O56" s="147"/>
      <c r="P56" s="147"/>
      <c r="Q56" s="147"/>
      <c r="R56" s="147"/>
      <c r="S56" s="147"/>
      <c r="T56" s="148"/>
      <c r="U56" s="147"/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127</v>
      </c>
      <c r="AF56" s="139">
        <v>0</v>
      </c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 x14ac:dyDescent="0.2">
      <c r="A57" s="140">
        <v>21</v>
      </c>
      <c r="B57" s="140" t="s">
        <v>170</v>
      </c>
      <c r="C57" s="175" t="s">
        <v>171</v>
      </c>
      <c r="D57" s="147" t="s">
        <v>125</v>
      </c>
      <c r="E57" s="152">
        <v>31</v>
      </c>
      <c r="F57" s="155">
        <f>H57+J57</f>
        <v>0</v>
      </c>
      <c r="G57" s="156">
        <f>ROUND(E57*F57,2)</f>
        <v>0</v>
      </c>
      <c r="H57" s="156"/>
      <c r="I57" s="156">
        <f>ROUND(E57*H57,2)</f>
        <v>0</v>
      </c>
      <c r="J57" s="156"/>
      <c r="K57" s="156">
        <f>ROUND(E57*J57,2)</f>
        <v>0</v>
      </c>
      <c r="L57" s="156">
        <v>21</v>
      </c>
      <c r="M57" s="156">
        <f>G57*(1+L57/100)</f>
        <v>0</v>
      </c>
      <c r="N57" s="147">
        <v>4.6999999999999999E-4</v>
      </c>
      <c r="O57" s="147">
        <f>ROUND(E57*N57,5)</f>
        <v>1.457E-2</v>
      </c>
      <c r="P57" s="147">
        <v>0</v>
      </c>
      <c r="Q57" s="147">
        <f>ROUND(E57*P57,5)</f>
        <v>0</v>
      </c>
      <c r="R57" s="147"/>
      <c r="S57" s="147"/>
      <c r="T57" s="148">
        <v>0</v>
      </c>
      <c r="U57" s="147">
        <f>ROUND(E57*T57,2)</f>
        <v>0</v>
      </c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108</v>
      </c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 x14ac:dyDescent="0.2">
      <c r="A58" s="140"/>
      <c r="B58" s="140"/>
      <c r="C58" s="249" t="s">
        <v>155</v>
      </c>
      <c r="D58" s="250"/>
      <c r="E58" s="251"/>
      <c r="F58" s="252"/>
      <c r="G58" s="253"/>
      <c r="H58" s="156"/>
      <c r="I58" s="156"/>
      <c r="J58" s="156"/>
      <c r="K58" s="156"/>
      <c r="L58" s="156"/>
      <c r="M58" s="156"/>
      <c r="N58" s="147"/>
      <c r="O58" s="147"/>
      <c r="P58" s="147"/>
      <c r="Q58" s="147"/>
      <c r="R58" s="147"/>
      <c r="S58" s="147"/>
      <c r="T58" s="148"/>
      <c r="U58" s="147"/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142</v>
      </c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42" t="str">
        <f>C58</f>
        <v>Potrubí včetně tvarovek. Bez zednických výpomocí.</v>
      </c>
      <c r="BB58" s="139"/>
      <c r="BC58" s="139"/>
      <c r="BD58" s="139"/>
      <c r="BE58" s="139"/>
      <c r="BF58" s="139"/>
      <c r="BG58" s="139"/>
      <c r="BH58" s="139"/>
    </row>
    <row r="59" spans="1:60" outlineLevel="1" x14ac:dyDescent="0.2">
      <c r="A59" s="140"/>
      <c r="B59" s="140"/>
      <c r="C59" s="177" t="s">
        <v>172</v>
      </c>
      <c r="D59" s="151"/>
      <c r="E59" s="154">
        <v>31</v>
      </c>
      <c r="F59" s="156"/>
      <c r="G59" s="156"/>
      <c r="H59" s="156"/>
      <c r="I59" s="156"/>
      <c r="J59" s="156"/>
      <c r="K59" s="156"/>
      <c r="L59" s="156"/>
      <c r="M59" s="156"/>
      <c r="N59" s="147"/>
      <c r="O59" s="147"/>
      <c r="P59" s="147"/>
      <c r="Q59" s="147"/>
      <c r="R59" s="147"/>
      <c r="S59" s="147"/>
      <c r="T59" s="148"/>
      <c r="U59" s="147"/>
      <c r="V59" s="139"/>
      <c r="W59" s="139"/>
      <c r="X59" s="139"/>
      <c r="Y59" s="139"/>
      <c r="Z59" s="139"/>
      <c r="AA59" s="139"/>
      <c r="AB59" s="139"/>
      <c r="AC59" s="139"/>
      <c r="AD59" s="139"/>
      <c r="AE59" s="139" t="s">
        <v>127</v>
      </c>
      <c r="AF59" s="139">
        <v>0</v>
      </c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</row>
    <row r="60" spans="1:60" outlineLevel="1" x14ac:dyDescent="0.2">
      <c r="A60" s="140">
        <v>22</v>
      </c>
      <c r="B60" s="140" t="s">
        <v>173</v>
      </c>
      <c r="C60" s="175" t="s">
        <v>174</v>
      </c>
      <c r="D60" s="147" t="s">
        <v>125</v>
      </c>
      <c r="E60" s="152">
        <v>33</v>
      </c>
      <c r="F60" s="155">
        <f>H60+J60</f>
        <v>0</v>
      </c>
      <c r="G60" s="156">
        <f>ROUND(E60*F60,2)</f>
        <v>0</v>
      </c>
      <c r="H60" s="156"/>
      <c r="I60" s="156">
        <f>ROUND(E60*H60,2)</f>
        <v>0</v>
      </c>
      <c r="J60" s="156"/>
      <c r="K60" s="156">
        <f>ROUND(E60*J60,2)</f>
        <v>0</v>
      </c>
      <c r="L60" s="156">
        <v>21</v>
      </c>
      <c r="M60" s="156">
        <f>G60*(1+L60/100)</f>
        <v>0</v>
      </c>
      <c r="N60" s="147">
        <v>6.9999999999999999E-4</v>
      </c>
      <c r="O60" s="147">
        <f>ROUND(E60*N60,5)</f>
        <v>2.3099999999999999E-2</v>
      </c>
      <c r="P60" s="147">
        <v>0</v>
      </c>
      <c r="Q60" s="147">
        <f>ROUND(E60*P60,5)</f>
        <v>0</v>
      </c>
      <c r="R60" s="147"/>
      <c r="S60" s="147"/>
      <c r="T60" s="148">
        <v>0</v>
      </c>
      <c r="U60" s="147">
        <f>ROUND(E60*T60,2)</f>
        <v>0</v>
      </c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108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 x14ac:dyDescent="0.2">
      <c r="A61" s="140"/>
      <c r="B61" s="140"/>
      <c r="C61" s="249" t="s">
        <v>155</v>
      </c>
      <c r="D61" s="250"/>
      <c r="E61" s="251"/>
      <c r="F61" s="252"/>
      <c r="G61" s="253"/>
      <c r="H61" s="156"/>
      <c r="I61" s="156"/>
      <c r="J61" s="156"/>
      <c r="K61" s="156"/>
      <c r="L61" s="156"/>
      <c r="M61" s="156"/>
      <c r="N61" s="147"/>
      <c r="O61" s="147"/>
      <c r="P61" s="147"/>
      <c r="Q61" s="147"/>
      <c r="R61" s="147"/>
      <c r="S61" s="147"/>
      <c r="T61" s="148"/>
      <c r="U61" s="147"/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142</v>
      </c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42" t="str">
        <f>C61</f>
        <v>Potrubí včetně tvarovek. Bez zednických výpomocí.</v>
      </c>
      <c r="BB61" s="139"/>
      <c r="BC61" s="139"/>
      <c r="BD61" s="139"/>
      <c r="BE61" s="139"/>
      <c r="BF61" s="139"/>
      <c r="BG61" s="139"/>
      <c r="BH61" s="139"/>
    </row>
    <row r="62" spans="1:60" outlineLevel="1" x14ac:dyDescent="0.2">
      <c r="A62" s="140"/>
      <c r="B62" s="140"/>
      <c r="C62" s="177" t="s">
        <v>175</v>
      </c>
      <c r="D62" s="151"/>
      <c r="E62" s="154">
        <v>31</v>
      </c>
      <c r="F62" s="156"/>
      <c r="G62" s="156"/>
      <c r="H62" s="156"/>
      <c r="I62" s="156"/>
      <c r="J62" s="156"/>
      <c r="K62" s="156"/>
      <c r="L62" s="156"/>
      <c r="M62" s="156"/>
      <c r="N62" s="147"/>
      <c r="O62" s="147"/>
      <c r="P62" s="147"/>
      <c r="Q62" s="147"/>
      <c r="R62" s="147"/>
      <c r="S62" s="147"/>
      <c r="T62" s="148"/>
      <c r="U62" s="147"/>
      <c r="V62" s="139"/>
      <c r="W62" s="139"/>
      <c r="X62" s="139"/>
      <c r="Y62" s="139"/>
      <c r="Z62" s="139"/>
      <c r="AA62" s="139"/>
      <c r="AB62" s="139"/>
      <c r="AC62" s="139"/>
      <c r="AD62" s="139"/>
      <c r="AE62" s="139" t="s">
        <v>127</v>
      </c>
      <c r="AF62" s="139">
        <v>0</v>
      </c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outlineLevel="1" x14ac:dyDescent="0.2">
      <c r="A63" s="140"/>
      <c r="B63" s="140"/>
      <c r="C63" s="177" t="s">
        <v>167</v>
      </c>
      <c r="D63" s="151"/>
      <c r="E63" s="154">
        <v>2</v>
      </c>
      <c r="F63" s="156"/>
      <c r="G63" s="156"/>
      <c r="H63" s="156"/>
      <c r="I63" s="156"/>
      <c r="J63" s="156"/>
      <c r="K63" s="156"/>
      <c r="L63" s="156"/>
      <c r="M63" s="156"/>
      <c r="N63" s="147"/>
      <c r="O63" s="147"/>
      <c r="P63" s="147"/>
      <c r="Q63" s="147"/>
      <c r="R63" s="147"/>
      <c r="S63" s="147"/>
      <c r="T63" s="148"/>
      <c r="U63" s="147"/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127</v>
      </c>
      <c r="AF63" s="139">
        <v>0</v>
      </c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 x14ac:dyDescent="0.2">
      <c r="A64" s="140">
        <v>23</v>
      </c>
      <c r="B64" s="140" t="s">
        <v>176</v>
      </c>
      <c r="C64" s="175" t="s">
        <v>177</v>
      </c>
      <c r="D64" s="147" t="s">
        <v>117</v>
      </c>
      <c r="E64" s="152">
        <v>13</v>
      </c>
      <c r="F64" s="155">
        <f>H64+J64</f>
        <v>0</v>
      </c>
      <c r="G64" s="156">
        <f>ROUND(E64*F64,2)</f>
        <v>0</v>
      </c>
      <c r="H64" s="156"/>
      <c r="I64" s="156">
        <f>ROUND(E64*H64,2)</f>
        <v>0</v>
      </c>
      <c r="J64" s="156"/>
      <c r="K64" s="156">
        <f>ROUND(E64*J64,2)</f>
        <v>0</v>
      </c>
      <c r="L64" s="156">
        <v>21</v>
      </c>
      <c r="M64" s="156">
        <f>G64*(1+L64/100)</f>
        <v>0</v>
      </c>
      <c r="N64" s="147">
        <v>0</v>
      </c>
      <c r="O64" s="147">
        <f>ROUND(E64*N64,5)</f>
        <v>0</v>
      </c>
      <c r="P64" s="147">
        <v>0</v>
      </c>
      <c r="Q64" s="147">
        <f>ROUND(E64*P64,5)</f>
        <v>0</v>
      </c>
      <c r="R64" s="147"/>
      <c r="S64" s="147"/>
      <c r="T64" s="148">
        <v>0.17</v>
      </c>
      <c r="U64" s="147">
        <f>ROUND(E64*T64,2)</f>
        <v>2.21</v>
      </c>
      <c r="V64" s="139"/>
      <c r="W64" s="139"/>
      <c r="X64" s="139"/>
      <c r="Y64" s="139"/>
      <c r="Z64" s="139"/>
      <c r="AA64" s="139"/>
      <c r="AB64" s="139"/>
      <c r="AC64" s="139"/>
      <c r="AD64" s="139"/>
      <c r="AE64" s="139" t="s">
        <v>108</v>
      </c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 x14ac:dyDescent="0.2">
      <c r="A65" s="140"/>
      <c r="B65" s="140"/>
      <c r="C65" s="177" t="s">
        <v>178</v>
      </c>
      <c r="D65" s="151"/>
      <c r="E65" s="154">
        <v>13</v>
      </c>
      <c r="F65" s="156"/>
      <c r="G65" s="156"/>
      <c r="H65" s="156"/>
      <c r="I65" s="156"/>
      <c r="J65" s="156"/>
      <c r="K65" s="156"/>
      <c r="L65" s="156"/>
      <c r="M65" s="156"/>
      <c r="N65" s="147"/>
      <c r="O65" s="147"/>
      <c r="P65" s="147"/>
      <c r="Q65" s="147"/>
      <c r="R65" s="147"/>
      <c r="S65" s="147"/>
      <c r="T65" s="148"/>
      <c r="U65" s="147"/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127</v>
      </c>
      <c r="AF65" s="139">
        <v>0</v>
      </c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 x14ac:dyDescent="0.2">
      <c r="A66" s="140">
        <v>24</v>
      </c>
      <c r="B66" s="140" t="s">
        <v>179</v>
      </c>
      <c r="C66" s="175" t="s">
        <v>180</v>
      </c>
      <c r="D66" s="147" t="s">
        <v>125</v>
      </c>
      <c r="E66" s="152">
        <v>94.5</v>
      </c>
      <c r="F66" s="155">
        <f>H66+J66</f>
        <v>0</v>
      </c>
      <c r="G66" s="156">
        <f>ROUND(E66*F66,2)</f>
        <v>0</v>
      </c>
      <c r="H66" s="156"/>
      <c r="I66" s="156">
        <f>ROUND(E66*H66,2)</f>
        <v>0</v>
      </c>
      <c r="J66" s="156"/>
      <c r="K66" s="156">
        <f>ROUND(E66*J66,2)</f>
        <v>0</v>
      </c>
      <c r="L66" s="156">
        <v>21</v>
      </c>
      <c r="M66" s="156">
        <f>G66*(1+L66/100)</f>
        <v>0</v>
      </c>
      <c r="N66" s="147">
        <v>0</v>
      </c>
      <c r="O66" s="147">
        <f>ROUND(E66*N66,5)</f>
        <v>0</v>
      </c>
      <c r="P66" s="147">
        <v>0</v>
      </c>
      <c r="Q66" s="147">
        <f>ROUND(E66*P66,5)</f>
        <v>0</v>
      </c>
      <c r="R66" s="147"/>
      <c r="S66" s="147"/>
      <c r="T66" s="148">
        <v>0</v>
      </c>
      <c r="U66" s="147">
        <f>ROUND(E66*T66,2)</f>
        <v>0</v>
      </c>
      <c r="V66" s="139"/>
      <c r="W66" s="139"/>
      <c r="X66" s="139"/>
      <c r="Y66" s="139"/>
      <c r="Z66" s="139"/>
      <c r="AA66" s="139"/>
      <c r="AB66" s="139"/>
      <c r="AC66" s="139"/>
      <c r="AD66" s="139"/>
      <c r="AE66" s="139" t="s">
        <v>108</v>
      </c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</row>
    <row r="67" spans="1:60" outlineLevel="1" x14ac:dyDescent="0.2">
      <c r="A67" s="140"/>
      <c r="B67" s="140"/>
      <c r="C67" s="177" t="s">
        <v>156</v>
      </c>
      <c r="D67" s="151"/>
      <c r="E67" s="154">
        <v>1.5</v>
      </c>
      <c r="F67" s="156"/>
      <c r="G67" s="156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127</v>
      </c>
      <c r="AF67" s="139">
        <v>0</v>
      </c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</row>
    <row r="68" spans="1:60" outlineLevel="1" x14ac:dyDescent="0.2">
      <c r="A68" s="140"/>
      <c r="B68" s="140"/>
      <c r="C68" s="177" t="s">
        <v>181</v>
      </c>
      <c r="D68" s="151"/>
      <c r="E68" s="154">
        <v>31</v>
      </c>
      <c r="F68" s="156"/>
      <c r="G68" s="156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127</v>
      </c>
      <c r="AF68" s="139">
        <v>0</v>
      </c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</row>
    <row r="69" spans="1:60" outlineLevel="1" x14ac:dyDescent="0.2">
      <c r="A69" s="140"/>
      <c r="B69" s="140"/>
      <c r="C69" s="177" t="s">
        <v>182</v>
      </c>
      <c r="D69" s="151"/>
      <c r="E69" s="154">
        <v>33</v>
      </c>
      <c r="F69" s="156"/>
      <c r="G69" s="156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127</v>
      </c>
      <c r="AF69" s="139">
        <v>0</v>
      </c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</row>
    <row r="70" spans="1:60" outlineLevel="1" x14ac:dyDescent="0.2">
      <c r="A70" s="140"/>
      <c r="B70" s="140"/>
      <c r="C70" s="177" t="s">
        <v>183</v>
      </c>
      <c r="D70" s="151"/>
      <c r="E70" s="154">
        <v>12</v>
      </c>
      <c r="F70" s="156"/>
      <c r="G70" s="156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39"/>
      <c r="X70" s="139"/>
      <c r="Y70" s="139"/>
      <c r="Z70" s="139"/>
      <c r="AA70" s="139"/>
      <c r="AB70" s="139"/>
      <c r="AC70" s="139"/>
      <c r="AD70" s="139"/>
      <c r="AE70" s="139" t="s">
        <v>127</v>
      </c>
      <c r="AF70" s="139">
        <v>0</v>
      </c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</row>
    <row r="71" spans="1:60" outlineLevel="1" x14ac:dyDescent="0.2">
      <c r="A71" s="140"/>
      <c r="B71" s="140"/>
      <c r="C71" s="177" t="s">
        <v>164</v>
      </c>
      <c r="D71" s="151"/>
      <c r="E71" s="154">
        <v>17</v>
      </c>
      <c r="F71" s="156"/>
      <c r="G71" s="156"/>
      <c r="H71" s="156"/>
      <c r="I71" s="156"/>
      <c r="J71" s="156"/>
      <c r="K71" s="156"/>
      <c r="L71" s="156"/>
      <c r="M71" s="156"/>
      <c r="N71" s="147"/>
      <c r="O71" s="147"/>
      <c r="P71" s="147"/>
      <c r="Q71" s="147"/>
      <c r="R71" s="147"/>
      <c r="S71" s="147"/>
      <c r="T71" s="148"/>
      <c r="U71" s="147"/>
      <c r="V71" s="139"/>
      <c r="W71" s="139"/>
      <c r="X71" s="139"/>
      <c r="Y71" s="139"/>
      <c r="Z71" s="139"/>
      <c r="AA71" s="139"/>
      <c r="AB71" s="139"/>
      <c r="AC71" s="139"/>
      <c r="AD71" s="139"/>
      <c r="AE71" s="139" t="s">
        <v>127</v>
      </c>
      <c r="AF71" s="139">
        <v>0</v>
      </c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 x14ac:dyDescent="0.2">
      <c r="A72" s="140">
        <v>25</v>
      </c>
      <c r="B72" s="140" t="s">
        <v>184</v>
      </c>
      <c r="C72" s="175" t="s">
        <v>185</v>
      </c>
      <c r="D72" s="147" t="s">
        <v>125</v>
      </c>
      <c r="E72" s="152">
        <v>59.5</v>
      </c>
      <c r="F72" s="155">
        <f>H72+J72</f>
        <v>0</v>
      </c>
      <c r="G72" s="156">
        <f>ROUND(E72*F72,2)</f>
        <v>0</v>
      </c>
      <c r="H72" s="156"/>
      <c r="I72" s="156">
        <f>ROUND(E72*H72,2)</f>
        <v>0</v>
      </c>
      <c r="J72" s="156"/>
      <c r="K72" s="156">
        <f>ROUND(E72*J72,2)</f>
        <v>0</v>
      </c>
      <c r="L72" s="156">
        <v>21</v>
      </c>
      <c r="M72" s="156">
        <f>G72*(1+L72/100)</f>
        <v>0</v>
      </c>
      <c r="N72" s="147">
        <v>0</v>
      </c>
      <c r="O72" s="147">
        <f>ROUND(E72*N72,5)</f>
        <v>0</v>
      </c>
      <c r="P72" s="147">
        <v>0</v>
      </c>
      <c r="Q72" s="147">
        <f>ROUND(E72*P72,5)</f>
        <v>0</v>
      </c>
      <c r="R72" s="147"/>
      <c r="S72" s="147"/>
      <c r="T72" s="148">
        <v>0</v>
      </c>
      <c r="U72" s="147">
        <f>ROUND(E72*T72,2)</f>
        <v>0</v>
      </c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114</v>
      </c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 x14ac:dyDescent="0.2">
      <c r="A73" s="140"/>
      <c r="B73" s="140"/>
      <c r="C73" s="177" t="s">
        <v>186</v>
      </c>
      <c r="D73" s="151"/>
      <c r="E73" s="154">
        <v>59.5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127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 x14ac:dyDescent="0.2">
      <c r="A74" s="140">
        <v>26</v>
      </c>
      <c r="B74" s="140" t="s">
        <v>187</v>
      </c>
      <c r="C74" s="175" t="s">
        <v>188</v>
      </c>
      <c r="D74" s="147" t="s">
        <v>189</v>
      </c>
      <c r="E74" s="152">
        <v>1</v>
      </c>
      <c r="F74" s="155">
        <f>H74+J74</f>
        <v>0</v>
      </c>
      <c r="G74" s="156">
        <f>ROUND(E74*F74,2)</f>
        <v>0</v>
      </c>
      <c r="H74" s="156"/>
      <c r="I74" s="156">
        <f>ROUND(E74*H74,2)</f>
        <v>0</v>
      </c>
      <c r="J74" s="156"/>
      <c r="K74" s="156">
        <f>ROUND(E74*J74,2)</f>
        <v>0</v>
      </c>
      <c r="L74" s="156">
        <v>21</v>
      </c>
      <c r="M74" s="156">
        <f>G74*(1+L74/100)</f>
        <v>0</v>
      </c>
      <c r="N74" s="147">
        <v>0</v>
      </c>
      <c r="O74" s="147">
        <f>ROUND(E74*N74,5)</f>
        <v>0</v>
      </c>
      <c r="P74" s="147">
        <v>0</v>
      </c>
      <c r="Q74" s="147">
        <f>ROUND(E74*P74,5)</f>
        <v>0</v>
      </c>
      <c r="R74" s="147"/>
      <c r="S74" s="147"/>
      <c r="T74" s="148">
        <v>0</v>
      </c>
      <c r="U74" s="147">
        <f>ROUND(E74*T74,2)</f>
        <v>0</v>
      </c>
      <c r="V74" s="139"/>
      <c r="W74" s="139"/>
      <c r="X74" s="139"/>
      <c r="Y74" s="139"/>
      <c r="Z74" s="139"/>
      <c r="AA74" s="139"/>
      <c r="AB74" s="139"/>
      <c r="AC74" s="139"/>
      <c r="AD74" s="139"/>
      <c r="AE74" s="139" t="s">
        <v>114</v>
      </c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outlineLevel="1" x14ac:dyDescent="0.2">
      <c r="A75" s="140"/>
      <c r="B75" s="140"/>
      <c r="C75" s="177" t="s">
        <v>52</v>
      </c>
      <c r="D75" s="151"/>
      <c r="E75" s="154">
        <v>1</v>
      </c>
      <c r="F75" s="156"/>
      <c r="G75" s="156"/>
      <c r="H75" s="156"/>
      <c r="I75" s="156"/>
      <c r="J75" s="156"/>
      <c r="K75" s="156"/>
      <c r="L75" s="156"/>
      <c r="M75" s="156"/>
      <c r="N75" s="147"/>
      <c r="O75" s="147"/>
      <c r="P75" s="147"/>
      <c r="Q75" s="147"/>
      <c r="R75" s="147"/>
      <c r="S75" s="147"/>
      <c r="T75" s="148"/>
      <c r="U75" s="147"/>
      <c r="V75" s="139"/>
      <c r="W75" s="139"/>
      <c r="X75" s="139"/>
      <c r="Y75" s="139"/>
      <c r="Z75" s="139"/>
      <c r="AA75" s="139"/>
      <c r="AB75" s="139"/>
      <c r="AC75" s="139"/>
      <c r="AD75" s="139"/>
      <c r="AE75" s="139" t="s">
        <v>127</v>
      </c>
      <c r="AF75" s="139">
        <v>0</v>
      </c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outlineLevel="1" x14ac:dyDescent="0.2">
      <c r="A76" s="140">
        <v>27</v>
      </c>
      <c r="B76" s="140" t="s">
        <v>190</v>
      </c>
      <c r="C76" s="175" t="s">
        <v>191</v>
      </c>
      <c r="D76" s="147" t="s">
        <v>140</v>
      </c>
      <c r="E76" s="152">
        <v>10</v>
      </c>
      <c r="F76" s="155">
        <f>H76+J76</f>
        <v>0</v>
      </c>
      <c r="G76" s="156">
        <f>ROUND(E76*F76,2)</f>
        <v>0</v>
      </c>
      <c r="H76" s="156"/>
      <c r="I76" s="156">
        <f>ROUND(E76*H76,2)</f>
        <v>0</v>
      </c>
      <c r="J76" s="156"/>
      <c r="K76" s="156">
        <f>ROUND(E76*J76,2)</f>
        <v>0</v>
      </c>
      <c r="L76" s="156">
        <v>21</v>
      </c>
      <c r="M76" s="156">
        <f>G76*(1+L76/100)</f>
        <v>0</v>
      </c>
      <c r="N76" s="147">
        <v>0</v>
      </c>
      <c r="O76" s="147">
        <f>ROUND(E76*N76,5)</f>
        <v>0</v>
      </c>
      <c r="P76" s="147">
        <v>0</v>
      </c>
      <c r="Q76" s="147">
        <f>ROUND(E76*P76,5)</f>
        <v>0</v>
      </c>
      <c r="R76" s="147"/>
      <c r="S76" s="147"/>
      <c r="T76" s="148">
        <v>0</v>
      </c>
      <c r="U76" s="147">
        <f>ROUND(E76*T76,2)</f>
        <v>0</v>
      </c>
      <c r="V76" s="139"/>
      <c r="W76" s="139"/>
      <c r="X76" s="139"/>
      <c r="Y76" s="139"/>
      <c r="Z76" s="139"/>
      <c r="AA76" s="139"/>
      <c r="AB76" s="139"/>
      <c r="AC76" s="139"/>
      <c r="AD76" s="139"/>
      <c r="AE76" s="139" t="s">
        <v>114</v>
      </c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ht="22.5" outlineLevel="1" x14ac:dyDescent="0.2">
      <c r="A77" s="140">
        <v>28</v>
      </c>
      <c r="B77" s="140" t="s">
        <v>192</v>
      </c>
      <c r="C77" s="175" t="s">
        <v>193</v>
      </c>
      <c r="D77" s="147" t="s">
        <v>194</v>
      </c>
      <c r="E77" s="152">
        <v>3</v>
      </c>
      <c r="F77" s="155">
        <f>H77+J77</f>
        <v>0</v>
      </c>
      <c r="G77" s="156">
        <f>ROUND(E77*F77,2)</f>
        <v>0</v>
      </c>
      <c r="H77" s="156"/>
      <c r="I77" s="156">
        <f>ROUND(E77*H77,2)</f>
        <v>0</v>
      </c>
      <c r="J77" s="156"/>
      <c r="K77" s="156">
        <f>ROUND(E77*J77,2)</f>
        <v>0</v>
      </c>
      <c r="L77" s="156">
        <v>21</v>
      </c>
      <c r="M77" s="156">
        <f>G77*(1+L77/100)</f>
        <v>0</v>
      </c>
      <c r="N77" s="147">
        <v>0</v>
      </c>
      <c r="O77" s="147">
        <f>ROUND(E77*N77,5)</f>
        <v>0</v>
      </c>
      <c r="P77" s="147">
        <v>0</v>
      </c>
      <c r="Q77" s="147">
        <f>ROUND(E77*P77,5)</f>
        <v>0</v>
      </c>
      <c r="R77" s="147"/>
      <c r="S77" s="147"/>
      <c r="T77" s="148">
        <v>0</v>
      </c>
      <c r="U77" s="147">
        <f>ROUND(E77*T77,2)</f>
        <v>0</v>
      </c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114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 x14ac:dyDescent="0.2">
      <c r="A78" s="140"/>
      <c r="B78" s="140"/>
      <c r="C78" s="177" t="s">
        <v>54</v>
      </c>
      <c r="D78" s="151"/>
      <c r="E78" s="154">
        <v>3</v>
      </c>
      <c r="F78" s="156"/>
      <c r="G78" s="156"/>
      <c r="H78" s="156"/>
      <c r="I78" s="156"/>
      <c r="J78" s="156"/>
      <c r="K78" s="156"/>
      <c r="L78" s="156"/>
      <c r="M78" s="156"/>
      <c r="N78" s="147"/>
      <c r="O78" s="147"/>
      <c r="P78" s="147"/>
      <c r="Q78" s="147"/>
      <c r="R78" s="147"/>
      <c r="S78" s="147"/>
      <c r="T78" s="148"/>
      <c r="U78" s="147"/>
      <c r="V78" s="139"/>
      <c r="W78" s="139"/>
      <c r="X78" s="139"/>
      <c r="Y78" s="139"/>
      <c r="Z78" s="139"/>
      <c r="AA78" s="139"/>
      <c r="AB78" s="139"/>
      <c r="AC78" s="139"/>
      <c r="AD78" s="139"/>
      <c r="AE78" s="139" t="s">
        <v>127</v>
      </c>
      <c r="AF78" s="139">
        <v>0</v>
      </c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</row>
    <row r="79" spans="1:60" ht="22.5" outlineLevel="1" x14ac:dyDescent="0.2">
      <c r="A79" s="140">
        <v>29</v>
      </c>
      <c r="B79" s="140" t="s">
        <v>195</v>
      </c>
      <c r="C79" s="175" t="s">
        <v>196</v>
      </c>
      <c r="D79" s="147" t="s">
        <v>117</v>
      </c>
      <c r="E79" s="152">
        <v>1</v>
      </c>
      <c r="F79" s="155">
        <f>H79+J79</f>
        <v>0</v>
      </c>
      <c r="G79" s="156">
        <f>ROUND(E79*F79,2)</f>
        <v>0</v>
      </c>
      <c r="H79" s="156"/>
      <c r="I79" s="156">
        <f>ROUND(E79*H79,2)</f>
        <v>0</v>
      </c>
      <c r="J79" s="156"/>
      <c r="K79" s="156">
        <f>ROUND(E79*J79,2)</f>
        <v>0</v>
      </c>
      <c r="L79" s="156">
        <v>21</v>
      </c>
      <c r="M79" s="156">
        <f>G79*(1+L79/100)</f>
        <v>0</v>
      </c>
      <c r="N79" s="147">
        <v>0.26400000000000001</v>
      </c>
      <c r="O79" s="147">
        <f>ROUND(E79*N79,5)</f>
        <v>0.26400000000000001</v>
      </c>
      <c r="P79" s="147">
        <v>0</v>
      </c>
      <c r="Q79" s="147">
        <f>ROUND(E79*P79,5)</f>
        <v>0</v>
      </c>
      <c r="R79" s="147"/>
      <c r="S79" s="147"/>
      <c r="T79" s="148">
        <v>0</v>
      </c>
      <c r="U79" s="147">
        <f>ROUND(E79*T79,2)</f>
        <v>0</v>
      </c>
      <c r="V79" s="139"/>
      <c r="W79" s="139"/>
      <c r="X79" s="139"/>
      <c r="Y79" s="139"/>
      <c r="Z79" s="139"/>
      <c r="AA79" s="139"/>
      <c r="AB79" s="139"/>
      <c r="AC79" s="139"/>
      <c r="AD79" s="139"/>
      <c r="AE79" s="139" t="s">
        <v>114</v>
      </c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 x14ac:dyDescent="0.2">
      <c r="A80" s="140">
        <v>30</v>
      </c>
      <c r="B80" s="140" t="s">
        <v>197</v>
      </c>
      <c r="C80" s="175" t="s">
        <v>198</v>
      </c>
      <c r="D80" s="147" t="s">
        <v>0</v>
      </c>
      <c r="E80" s="152">
        <v>1693.1165000000001</v>
      </c>
      <c r="F80" s="155">
        <f>H80+J80</f>
        <v>0</v>
      </c>
      <c r="G80" s="156">
        <f>ROUND(E80*F80,2)</f>
        <v>0</v>
      </c>
      <c r="H80" s="156"/>
      <c r="I80" s="156">
        <f>ROUND(E80*H80,2)</f>
        <v>0</v>
      </c>
      <c r="J80" s="156"/>
      <c r="K80" s="156">
        <f>ROUND(E80*J80,2)</f>
        <v>0</v>
      </c>
      <c r="L80" s="156">
        <v>21</v>
      </c>
      <c r="M80" s="156">
        <f>G80*(1+L80/100)</f>
        <v>0</v>
      </c>
      <c r="N80" s="147">
        <v>0</v>
      </c>
      <c r="O80" s="147">
        <f>ROUND(E80*N80,5)</f>
        <v>0</v>
      </c>
      <c r="P80" s="147">
        <v>0</v>
      </c>
      <c r="Q80" s="147">
        <f>ROUND(E80*P80,5)</f>
        <v>0</v>
      </c>
      <c r="R80" s="147"/>
      <c r="S80" s="147"/>
      <c r="T80" s="148">
        <v>0</v>
      </c>
      <c r="U80" s="147">
        <f>ROUND(E80*T80,2)</f>
        <v>0</v>
      </c>
      <c r="V80" s="139"/>
      <c r="W80" s="139"/>
      <c r="X80" s="139"/>
      <c r="Y80" s="139"/>
      <c r="Z80" s="139"/>
      <c r="AA80" s="139"/>
      <c r="AB80" s="139"/>
      <c r="AC80" s="139"/>
      <c r="AD80" s="139"/>
      <c r="AE80" s="139" t="s">
        <v>108</v>
      </c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x14ac:dyDescent="0.2">
      <c r="A81" s="141" t="s">
        <v>103</v>
      </c>
      <c r="B81" s="141" t="s">
        <v>64</v>
      </c>
      <c r="C81" s="176" t="s">
        <v>65</v>
      </c>
      <c r="D81" s="149"/>
      <c r="E81" s="153"/>
      <c r="F81" s="157"/>
      <c r="G81" s="157">
        <f>SUMIF(AE82:AE131,"&lt;&gt;NOR",G82:G131)</f>
        <v>0</v>
      </c>
      <c r="H81" s="157"/>
      <c r="I81" s="157">
        <f>SUM(I82:I131)</f>
        <v>0</v>
      </c>
      <c r="J81" s="157"/>
      <c r="K81" s="157">
        <f>SUM(K82:K131)</f>
        <v>0</v>
      </c>
      <c r="L81" s="157"/>
      <c r="M81" s="157">
        <f>SUM(M82:M131)</f>
        <v>0</v>
      </c>
      <c r="N81" s="149"/>
      <c r="O81" s="149">
        <f>SUM(O82:O131)</f>
        <v>0.84440999999999988</v>
      </c>
      <c r="P81" s="149"/>
      <c r="Q81" s="149">
        <f>SUM(Q82:Q131)</f>
        <v>0</v>
      </c>
      <c r="R81" s="149"/>
      <c r="S81" s="149"/>
      <c r="T81" s="150"/>
      <c r="U81" s="149">
        <f>SUM(U82:U131)</f>
        <v>113</v>
      </c>
      <c r="AE81" t="s">
        <v>104</v>
      </c>
    </row>
    <row r="82" spans="1:60" ht="22.5" outlineLevel="1" x14ac:dyDescent="0.2">
      <c r="A82" s="140">
        <v>31</v>
      </c>
      <c r="B82" s="140" t="s">
        <v>199</v>
      </c>
      <c r="C82" s="175" t="s">
        <v>200</v>
      </c>
      <c r="D82" s="147" t="s">
        <v>125</v>
      </c>
      <c r="E82" s="152">
        <v>56</v>
      </c>
      <c r="F82" s="155">
        <f>H82+J82</f>
        <v>0</v>
      </c>
      <c r="G82" s="156">
        <f>ROUND(E82*F82,2)</f>
        <v>0</v>
      </c>
      <c r="H82" s="156"/>
      <c r="I82" s="156">
        <f>ROUND(E82*H82,2)</f>
        <v>0</v>
      </c>
      <c r="J82" s="156"/>
      <c r="K82" s="156">
        <f>ROUND(E82*J82,2)</f>
        <v>0</v>
      </c>
      <c r="L82" s="156">
        <v>21</v>
      </c>
      <c r="M82" s="156">
        <f>G82*(1+L82/100)</f>
        <v>0</v>
      </c>
      <c r="N82" s="147">
        <v>4.0099999999999997E-3</v>
      </c>
      <c r="O82" s="147">
        <f>ROUND(E82*N82,5)</f>
        <v>0.22456000000000001</v>
      </c>
      <c r="P82" s="147">
        <v>0</v>
      </c>
      <c r="Q82" s="147">
        <f>ROUND(E82*P82,5)</f>
        <v>0</v>
      </c>
      <c r="R82" s="147"/>
      <c r="S82" s="147"/>
      <c r="T82" s="148">
        <v>0.54</v>
      </c>
      <c r="U82" s="147">
        <f>ROUND(E82*T82,2)</f>
        <v>30.24</v>
      </c>
      <c r="V82" s="139"/>
      <c r="W82" s="139"/>
      <c r="X82" s="139"/>
      <c r="Y82" s="139"/>
      <c r="Z82" s="139"/>
      <c r="AA82" s="139"/>
      <c r="AB82" s="139"/>
      <c r="AC82" s="139"/>
      <c r="AD82" s="139"/>
      <c r="AE82" s="139" t="s">
        <v>108</v>
      </c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outlineLevel="1" x14ac:dyDescent="0.2">
      <c r="A83" s="140"/>
      <c r="B83" s="140"/>
      <c r="C83" s="249" t="s">
        <v>201</v>
      </c>
      <c r="D83" s="250"/>
      <c r="E83" s="251"/>
      <c r="F83" s="252"/>
      <c r="G83" s="253"/>
      <c r="H83" s="156"/>
      <c r="I83" s="156"/>
      <c r="J83" s="156"/>
      <c r="K83" s="156"/>
      <c r="L83" s="156"/>
      <c r="M83" s="156"/>
      <c r="N83" s="147"/>
      <c r="O83" s="147"/>
      <c r="P83" s="147"/>
      <c r="Q83" s="147"/>
      <c r="R83" s="147"/>
      <c r="S83" s="147"/>
      <c r="T83" s="148"/>
      <c r="U83" s="147"/>
      <c r="V83" s="139"/>
      <c r="W83" s="139"/>
      <c r="X83" s="139"/>
      <c r="Y83" s="139"/>
      <c r="Z83" s="139"/>
      <c r="AA83" s="139"/>
      <c r="AB83" s="139"/>
      <c r="AC83" s="139"/>
      <c r="AD83" s="139"/>
      <c r="AE83" s="139" t="s">
        <v>142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42" t="str">
        <f>C83</f>
        <v>Potrubí včetně tvarovek a zednických výpomocí.</v>
      </c>
      <c r="BB83" s="139"/>
      <c r="BC83" s="139"/>
      <c r="BD83" s="139"/>
      <c r="BE83" s="139"/>
      <c r="BF83" s="139"/>
      <c r="BG83" s="139"/>
      <c r="BH83" s="139"/>
    </row>
    <row r="84" spans="1:60" outlineLevel="1" x14ac:dyDescent="0.2">
      <c r="A84" s="140"/>
      <c r="B84" s="140"/>
      <c r="C84" s="249" t="s">
        <v>202</v>
      </c>
      <c r="D84" s="250"/>
      <c r="E84" s="251"/>
      <c r="F84" s="252"/>
      <c r="G84" s="253"/>
      <c r="H84" s="156"/>
      <c r="I84" s="156"/>
      <c r="J84" s="156"/>
      <c r="K84" s="156"/>
      <c r="L84" s="156"/>
      <c r="M84" s="156"/>
      <c r="N84" s="147"/>
      <c r="O84" s="147"/>
      <c r="P84" s="147"/>
      <c r="Q84" s="147"/>
      <c r="R84" s="147"/>
      <c r="S84" s="147"/>
      <c r="T84" s="148"/>
      <c r="U84" s="147"/>
      <c r="V84" s="139"/>
      <c r="W84" s="139"/>
      <c r="X84" s="139"/>
      <c r="Y84" s="139"/>
      <c r="Z84" s="139"/>
      <c r="AA84" s="139"/>
      <c r="AB84" s="139"/>
      <c r="AC84" s="139"/>
      <c r="AD84" s="139"/>
      <c r="AE84" s="139" t="s">
        <v>142</v>
      </c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42" t="str">
        <f>C84</f>
        <v>Včetně pomocného lešení o výšce podlahy do 1900 mm a pro zatížení do 1,5 kPa.</v>
      </c>
      <c r="BB84" s="139"/>
      <c r="BC84" s="139"/>
      <c r="BD84" s="139"/>
      <c r="BE84" s="139"/>
      <c r="BF84" s="139"/>
      <c r="BG84" s="139"/>
      <c r="BH84" s="139"/>
    </row>
    <row r="85" spans="1:60" outlineLevel="1" x14ac:dyDescent="0.2">
      <c r="A85" s="140"/>
      <c r="B85" s="140"/>
      <c r="C85" s="177" t="s">
        <v>203</v>
      </c>
      <c r="D85" s="151"/>
      <c r="E85" s="154">
        <v>56</v>
      </c>
      <c r="F85" s="156"/>
      <c r="G85" s="156"/>
      <c r="H85" s="156"/>
      <c r="I85" s="156"/>
      <c r="J85" s="156"/>
      <c r="K85" s="156"/>
      <c r="L85" s="156"/>
      <c r="M85" s="156"/>
      <c r="N85" s="147"/>
      <c r="O85" s="147"/>
      <c r="P85" s="147"/>
      <c r="Q85" s="147"/>
      <c r="R85" s="147"/>
      <c r="S85" s="147"/>
      <c r="T85" s="148"/>
      <c r="U85" s="147"/>
      <c r="V85" s="139"/>
      <c r="W85" s="139"/>
      <c r="X85" s="139"/>
      <c r="Y85" s="139"/>
      <c r="Z85" s="139"/>
      <c r="AA85" s="139"/>
      <c r="AB85" s="139"/>
      <c r="AC85" s="139"/>
      <c r="AD85" s="139"/>
      <c r="AE85" s="139" t="s">
        <v>127</v>
      </c>
      <c r="AF85" s="139">
        <v>0</v>
      </c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ht="22.5" outlineLevel="1" x14ac:dyDescent="0.2">
      <c r="A86" s="140">
        <v>32</v>
      </c>
      <c r="B86" s="140" t="s">
        <v>204</v>
      </c>
      <c r="C86" s="175" t="s">
        <v>205</v>
      </c>
      <c r="D86" s="147" t="s">
        <v>125</v>
      </c>
      <c r="E86" s="152">
        <v>61</v>
      </c>
      <c r="F86" s="155">
        <f>H86+J86</f>
        <v>0</v>
      </c>
      <c r="G86" s="156">
        <f>ROUND(E86*F86,2)</f>
        <v>0</v>
      </c>
      <c r="H86" s="156"/>
      <c r="I86" s="156">
        <f>ROUND(E86*H86,2)</f>
        <v>0</v>
      </c>
      <c r="J86" s="156"/>
      <c r="K86" s="156">
        <f>ROUND(E86*J86,2)</f>
        <v>0</v>
      </c>
      <c r="L86" s="156">
        <v>21</v>
      </c>
      <c r="M86" s="156">
        <f>G86*(1+L86/100)</f>
        <v>0</v>
      </c>
      <c r="N86" s="147">
        <v>5.2199999999999998E-3</v>
      </c>
      <c r="O86" s="147">
        <f>ROUND(E86*N86,5)</f>
        <v>0.31841999999999998</v>
      </c>
      <c r="P86" s="147">
        <v>0</v>
      </c>
      <c r="Q86" s="147">
        <f>ROUND(E86*P86,5)</f>
        <v>0</v>
      </c>
      <c r="R86" s="147"/>
      <c r="S86" s="147"/>
      <c r="T86" s="148">
        <v>0.63</v>
      </c>
      <c r="U86" s="147">
        <f>ROUND(E86*T86,2)</f>
        <v>38.43</v>
      </c>
      <c r="V86" s="139"/>
      <c r="W86" s="139"/>
      <c r="X86" s="139"/>
      <c r="Y86" s="139"/>
      <c r="Z86" s="139"/>
      <c r="AA86" s="139"/>
      <c r="AB86" s="139"/>
      <c r="AC86" s="139"/>
      <c r="AD86" s="139"/>
      <c r="AE86" s="139" t="s">
        <v>108</v>
      </c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  <c r="BH86" s="139"/>
    </row>
    <row r="87" spans="1:60" outlineLevel="1" x14ac:dyDescent="0.2">
      <c r="A87" s="140"/>
      <c r="B87" s="140"/>
      <c r="C87" s="249" t="s">
        <v>201</v>
      </c>
      <c r="D87" s="250"/>
      <c r="E87" s="251"/>
      <c r="F87" s="252"/>
      <c r="G87" s="253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39"/>
      <c r="X87" s="139"/>
      <c r="Y87" s="139"/>
      <c r="Z87" s="139"/>
      <c r="AA87" s="139"/>
      <c r="AB87" s="139"/>
      <c r="AC87" s="139"/>
      <c r="AD87" s="139"/>
      <c r="AE87" s="139" t="s">
        <v>142</v>
      </c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42" t="str">
        <f>C87</f>
        <v>Potrubí včetně tvarovek a zednických výpomocí.</v>
      </c>
      <c r="BB87" s="139"/>
      <c r="BC87" s="139"/>
      <c r="BD87" s="139"/>
      <c r="BE87" s="139"/>
      <c r="BF87" s="139"/>
      <c r="BG87" s="139"/>
      <c r="BH87" s="139"/>
    </row>
    <row r="88" spans="1:60" outlineLevel="1" x14ac:dyDescent="0.2">
      <c r="A88" s="140"/>
      <c r="B88" s="140"/>
      <c r="C88" s="249" t="s">
        <v>202</v>
      </c>
      <c r="D88" s="250"/>
      <c r="E88" s="251"/>
      <c r="F88" s="252"/>
      <c r="G88" s="253"/>
      <c r="H88" s="156"/>
      <c r="I88" s="156"/>
      <c r="J88" s="156"/>
      <c r="K88" s="156"/>
      <c r="L88" s="156"/>
      <c r="M88" s="156"/>
      <c r="N88" s="147"/>
      <c r="O88" s="147"/>
      <c r="P88" s="147"/>
      <c r="Q88" s="147"/>
      <c r="R88" s="147"/>
      <c r="S88" s="147"/>
      <c r="T88" s="148"/>
      <c r="U88" s="147"/>
      <c r="V88" s="139"/>
      <c r="W88" s="139"/>
      <c r="X88" s="139"/>
      <c r="Y88" s="139"/>
      <c r="Z88" s="139"/>
      <c r="AA88" s="139"/>
      <c r="AB88" s="139"/>
      <c r="AC88" s="139"/>
      <c r="AD88" s="139"/>
      <c r="AE88" s="139" t="s">
        <v>142</v>
      </c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42" t="str">
        <f>C88</f>
        <v>Včetně pomocného lešení o výšce podlahy do 1900 mm a pro zatížení do 1,5 kPa.</v>
      </c>
      <c r="BB88" s="139"/>
      <c r="BC88" s="139"/>
      <c r="BD88" s="139"/>
      <c r="BE88" s="139"/>
      <c r="BF88" s="139"/>
      <c r="BG88" s="139"/>
      <c r="BH88" s="139"/>
    </row>
    <row r="89" spans="1:60" outlineLevel="1" x14ac:dyDescent="0.2">
      <c r="A89" s="140"/>
      <c r="B89" s="140"/>
      <c r="C89" s="177" t="s">
        <v>206</v>
      </c>
      <c r="D89" s="151"/>
      <c r="E89" s="154">
        <v>61</v>
      </c>
      <c r="F89" s="156"/>
      <c r="G89" s="156"/>
      <c r="H89" s="156"/>
      <c r="I89" s="156"/>
      <c r="J89" s="156"/>
      <c r="K89" s="156"/>
      <c r="L89" s="156"/>
      <c r="M89" s="156"/>
      <c r="N89" s="147"/>
      <c r="O89" s="147"/>
      <c r="P89" s="147"/>
      <c r="Q89" s="147"/>
      <c r="R89" s="147"/>
      <c r="S89" s="147"/>
      <c r="T89" s="148"/>
      <c r="U89" s="147"/>
      <c r="V89" s="139"/>
      <c r="W89" s="139"/>
      <c r="X89" s="139"/>
      <c r="Y89" s="139"/>
      <c r="Z89" s="139"/>
      <c r="AA89" s="139"/>
      <c r="AB89" s="139"/>
      <c r="AC89" s="139"/>
      <c r="AD89" s="139"/>
      <c r="AE89" s="139" t="s">
        <v>127</v>
      </c>
      <c r="AF89" s="139">
        <v>0</v>
      </c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ht="22.5" outlineLevel="1" x14ac:dyDescent="0.2">
      <c r="A90" s="140">
        <v>33</v>
      </c>
      <c r="B90" s="140" t="s">
        <v>207</v>
      </c>
      <c r="C90" s="175" t="s">
        <v>208</v>
      </c>
      <c r="D90" s="147" t="s">
        <v>125</v>
      </c>
      <c r="E90" s="152">
        <v>21.5</v>
      </c>
      <c r="F90" s="155">
        <f>H90+J90</f>
        <v>0</v>
      </c>
      <c r="G90" s="156">
        <f>ROUND(E90*F90,2)</f>
        <v>0</v>
      </c>
      <c r="H90" s="156"/>
      <c r="I90" s="156">
        <f>ROUND(E90*H90,2)</f>
        <v>0</v>
      </c>
      <c r="J90" s="156"/>
      <c r="K90" s="156">
        <f>ROUND(E90*J90,2)</f>
        <v>0</v>
      </c>
      <c r="L90" s="156">
        <v>21</v>
      </c>
      <c r="M90" s="156">
        <f>G90*(1+L90/100)</f>
        <v>0</v>
      </c>
      <c r="N90" s="147">
        <v>5.4299999999999999E-3</v>
      </c>
      <c r="O90" s="147">
        <f>ROUND(E90*N90,5)</f>
        <v>0.11675000000000001</v>
      </c>
      <c r="P90" s="147">
        <v>0</v>
      </c>
      <c r="Q90" s="147">
        <f>ROUND(E90*P90,5)</f>
        <v>0</v>
      </c>
      <c r="R90" s="147"/>
      <c r="S90" s="147"/>
      <c r="T90" s="148">
        <v>0.68279999999999996</v>
      </c>
      <c r="U90" s="147">
        <f>ROUND(E90*T90,2)</f>
        <v>14.68</v>
      </c>
      <c r="V90" s="139"/>
      <c r="W90" s="139"/>
      <c r="X90" s="139"/>
      <c r="Y90" s="139"/>
      <c r="Z90" s="139"/>
      <c r="AA90" s="139"/>
      <c r="AB90" s="139"/>
      <c r="AC90" s="139"/>
      <c r="AD90" s="139"/>
      <c r="AE90" s="139" t="s">
        <v>108</v>
      </c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 x14ac:dyDescent="0.2">
      <c r="A91" s="140"/>
      <c r="B91" s="140"/>
      <c r="C91" s="249" t="s">
        <v>201</v>
      </c>
      <c r="D91" s="250"/>
      <c r="E91" s="251"/>
      <c r="F91" s="252"/>
      <c r="G91" s="253"/>
      <c r="H91" s="156"/>
      <c r="I91" s="156"/>
      <c r="J91" s="156"/>
      <c r="K91" s="156"/>
      <c r="L91" s="156"/>
      <c r="M91" s="156"/>
      <c r="N91" s="147"/>
      <c r="O91" s="147"/>
      <c r="P91" s="147"/>
      <c r="Q91" s="147"/>
      <c r="R91" s="147"/>
      <c r="S91" s="147"/>
      <c r="T91" s="148"/>
      <c r="U91" s="147"/>
      <c r="V91" s="139"/>
      <c r="W91" s="139"/>
      <c r="X91" s="139"/>
      <c r="Y91" s="139"/>
      <c r="Z91" s="139"/>
      <c r="AA91" s="139"/>
      <c r="AB91" s="139"/>
      <c r="AC91" s="139"/>
      <c r="AD91" s="139"/>
      <c r="AE91" s="139" t="s">
        <v>142</v>
      </c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42" t="str">
        <f>C91</f>
        <v>Potrubí včetně tvarovek a zednických výpomocí.</v>
      </c>
      <c r="BB91" s="139"/>
      <c r="BC91" s="139"/>
      <c r="BD91" s="139"/>
      <c r="BE91" s="139"/>
      <c r="BF91" s="139"/>
      <c r="BG91" s="139"/>
      <c r="BH91" s="139"/>
    </row>
    <row r="92" spans="1:60" outlineLevel="1" x14ac:dyDescent="0.2">
      <c r="A92" s="140"/>
      <c r="B92" s="140"/>
      <c r="C92" s="249" t="s">
        <v>202</v>
      </c>
      <c r="D92" s="250"/>
      <c r="E92" s="251"/>
      <c r="F92" s="252"/>
      <c r="G92" s="253"/>
      <c r="H92" s="156"/>
      <c r="I92" s="156"/>
      <c r="J92" s="156"/>
      <c r="K92" s="156"/>
      <c r="L92" s="156"/>
      <c r="M92" s="156"/>
      <c r="N92" s="147"/>
      <c r="O92" s="147"/>
      <c r="P92" s="147"/>
      <c r="Q92" s="147"/>
      <c r="R92" s="147"/>
      <c r="S92" s="147"/>
      <c r="T92" s="148"/>
      <c r="U92" s="147"/>
      <c r="V92" s="139"/>
      <c r="W92" s="139"/>
      <c r="X92" s="139"/>
      <c r="Y92" s="139"/>
      <c r="Z92" s="139"/>
      <c r="AA92" s="139"/>
      <c r="AB92" s="139"/>
      <c r="AC92" s="139"/>
      <c r="AD92" s="139"/>
      <c r="AE92" s="139" t="s">
        <v>142</v>
      </c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42" t="str">
        <f>C92</f>
        <v>Včetně pomocného lešení o výšce podlahy do 1900 mm a pro zatížení do 1,5 kPa.</v>
      </c>
      <c r="BB92" s="139"/>
      <c r="BC92" s="139"/>
      <c r="BD92" s="139"/>
      <c r="BE92" s="139"/>
      <c r="BF92" s="139"/>
      <c r="BG92" s="139"/>
      <c r="BH92" s="139"/>
    </row>
    <row r="93" spans="1:60" outlineLevel="1" x14ac:dyDescent="0.2">
      <c r="A93" s="140"/>
      <c r="B93" s="140"/>
      <c r="C93" s="177" t="s">
        <v>209</v>
      </c>
      <c r="D93" s="151"/>
      <c r="E93" s="154">
        <v>21.5</v>
      </c>
      <c r="F93" s="156"/>
      <c r="G93" s="156"/>
      <c r="H93" s="156"/>
      <c r="I93" s="156"/>
      <c r="J93" s="156"/>
      <c r="K93" s="156"/>
      <c r="L93" s="156"/>
      <c r="M93" s="156"/>
      <c r="N93" s="147"/>
      <c r="O93" s="147"/>
      <c r="P93" s="147"/>
      <c r="Q93" s="147"/>
      <c r="R93" s="147"/>
      <c r="S93" s="147"/>
      <c r="T93" s="148"/>
      <c r="U93" s="147"/>
      <c r="V93" s="139"/>
      <c r="W93" s="139"/>
      <c r="X93" s="139"/>
      <c r="Y93" s="139"/>
      <c r="Z93" s="139"/>
      <c r="AA93" s="139"/>
      <c r="AB93" s="139"/>
      <c r="AC93" s="139"/>
      <c r="AD93" s="139"/>
      <c r="AE93" s="139" t="s">
        <v>127</v>
      </c>
      <c r="AF93" s="139">
        <v>0</v>
      </c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</row>
    <row r="94" spans="1:60" ht="22.5" outlineLevel="1" x14ac:dyDescent="0.2">
      <c r="A94" s="140">
        <v>34</v>
      </c>
      <c r="B94" s="140" t="s">
        <v>210</v>
      </c>
      <c r="C94" s="175" t="s">
        <v>211</v>
      </c>
      <c r="D94" s="147" t="s">
        <v>125</v>
      </c>
      <c r="E94" s="152">
        <v>138.5</v>
      </c>
      <c r="F94" s="155">
        <f>H94+J94</f>
        <v>0</v>
      </c>
      <c r="G94" s="156">
        <f>ROUND(E94*F94,2)</f>
        <v>0</v>
      </c>
      <c r="H94" s="156"/>
      <c r="I94" s="156">
        <f>ROUND(E94*H94,2)</f>
        <v>0</v>
      </c>
      <c r="J94" s="156"/>
      <c r="K94" s="156">
        <f>ROUND(E94*J94,2)</f>
        <v>0</v>
      </c>
      <c r="L94" s="156">
        <v>21</v>
      </c>
      <c r="M94" s="156">
        <f>G94*(1+L94/100)</f>
        <v>0</v>
      </c>
      <c r="N94" s="147">
        <v>0</v>
      </c>
      <c r="O94" s="147">
        <f>ROUND(E94*N94,5)</f>
        <v>0</v>
      </c>
      <c r="P94" s="147">
        <v>0</v>
      </c>
      <c r="Q94" s="147">
        <f>ROUND(E94*P94,5)</f>
        <v>0</v>
      </c>
      <c r="R94" s="147"/>
      <c r="S94" s="147"/>
      <c r="T94" s="148">
        <v>0</v>
      </c>
      <c r="U94" s="147">
        <f>ROUND(E94*T94,2)</f>
        <v>0</v>
      </c>
      <c r="V94" s="139"/>
      <c r="W94" s="139"/>
      <c r="X94" s="139"/>
      <c r="Y94" s="139"/>
      <c r="Z94" s="139"/>
      <c r="AA94" s="139"/>
      <c r="AB94" s="139"/>
      <c r="AC94" s="139"/>
      <c r="AD94" s="139"/>
      <c r="AE94" s="139" t="s">
        <v>108</v>
      </c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</row>
    <row r="95" spans="1:60" outlineLevel="1" x14ac:dyDescent="0.2">
      <c r="A95" s="140"/>
      <c r="B95" s="140"/>
      <c r="C95" s="177" t="s">
        <v>212</v>
      </c>
      <c r="D95" s="151"/>
      <c r="E95" s="154">
        <v>21.5</v>
      </c>
      <c r="F95" s="156"/>
      <c r="G95" s="156"/>
      <c r="H95" s="156"/>
      <c r="I95" s="156"/>
      <c r="J95" s="156"/>
      <c r="K95" s="156"/>
      <c r="L95" s="156"/>
      <c r="M95" s="156"/>
      <c r="N95" s="147"/>
      <c r="O95" s="147"/>
      <c r="P95" s="147"/>
      <c r="Q95" s="147"/>
      <c r="R95" s="147"/>
      <c r="S95" s="147"/>
      <c r="T95" s="148"/>
      <c r="U95" s="147"/>
      <c r="V95" s="139"/>
      <c r="W95" s="139"/>
      <c r="X95" s="139"/>
      <c r="Y95" s="139"/>
      <c r="Z95" s="139"/>
      <c r="AA95" s="139"/>
      <c r="AB95" s="139"/>
      <c r="AC95" s="139"/>
      <c r="AD95" s="139"/>
      <c r="AE95" s="139" t="s">
        <v>127</v>
      </c>
      <c r="AF95" s="139">
        <v>0</v>
      </c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</row>
    <row r="96" spans="1:60" outlineLevel="1" x14ac:dyDescent="0.2">
      <c r="A96" s="140"/>
      <c r="B96" s="140"/>
      <c r="C96" s="177" t="s">
        <v>213</v>
      </c>
      <c r="D96" s="151"/>
      <c r="E96" s="154">
        <v>56</v>
      </c>
      <c r="F96" s="156"/>
      <c r="G96" s="156"/>
      <c r="H96" s="156"/>
      <c r="I96" s="156"/>
      <c r="J96" s="156"/>
      <c r="K96" s="156"/>
      <c r="L96" s="156"/>
      <c r="M96" s="156"/>
      <c r="N96" s="147"/>
      <c r="O96" s="147"/>
      <c r="P96" s="147"/>
      <c r="Q96" s="147"/>
      <c r="R96" s="147"/>
      <c r="S96" s="147"/>
      <c r="T96" s="148"/>
      <c r="U96" s="147"/>
      <c r="V96" s="139"/>
      <c r="W96" s="139"/>
      <c r="X96" s="139"/>
      <c r="Y96" s="139"/>
      <c r="Z96" s="139"/>
      <c r="AA96" s="139"/>
      <c r="AB96" s="139"/>
      <c r="AC96" s="139"/>
      <c r="AD96" s="139"/>
      <c r="AE96" s="139" t="s">
        <v>127</v>
      </c>
      <c r="AF96" s="139">
        <v>0</v>
      </c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outlineLevel="1" x14ac:dyDescent="0.2">
      <c r="A97" s="140"/>
      <c r="B97" s="140"/>
      <c r="C97" s="177" t="s">
        <v>56</v>
      </c>
      <c r="D97" s="151"/>
      <c r="E97" s="154">
        <v>61</v>
      </c>
      <c r="F97" s="156"/>
      <c r="G97" s="156"/>
      <c r="H97" s="156"/>
      <c r="I97" s="156"/>
      <c r="J97" s="156"/>
      <c r="K97" s="156"/>
      <c r="L97" s="156"/>
      <c r="M97" s="156"/>
      <c r="N97" s="147"/>
      <c r="O97" s="147"/>
      <c r="P97" s="147"/>
      <c r="Q97" s="147"/>
      <c r="R97" s="147"/>
      <c r="S97" s="147"/>
      <c r="T97" s="148"/>
      <c r="U97" s="147"/>
      <c r="V97" s="139"/>
      <c r="W97" s="139"/>
      <c r="X97" s="139"/>
      <c r="Y97" s="139"/>
      <c r="Z97" s="139"/>
      <c r="AA97" s="139"/>
      <c r="AB97" s="139"/>
      <c r="AC97" s="139"/>
      <c r="AD97" s="139"/>
      <c r="AE97" s="139" t="s">
        <v>127</v>
      </c>
      <c r="AF97" s="139">
        <v>0</v>
      </c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</row>
    <row r="98" spans="1:60" outlineLevel="1" x14ac:dyDescent="0.2">
      <c r="A98" s="140">
        <v>35</v>
      </c>
      <c r="B98" s="140" t="s">
        <v>214</v>
      </c>
      <c r="C98" s="175" t="s">
        <v>215</v>
      </c>
      <c r="D98" s="147" t="s">
        <v>125</v>
      </c>
      <c r="E98" s="152">
        <v>138.5</v>
      </c>
      <c r="F98" s="155">
        <f>H98+J98</f>
        <v>0</v>
      </c>
      <c r="G98" s="156">
        <f>ROUND(E98*F98,2)</f>
        <v>0</v>
      </c>
      <c r="H98" s="156"/>
      <c r="I98" s="156">
        <f>ROUND(E98*H98,2)</f>
        <v>0</v>
      </c>
      <c r="J98" s="156"/>
      <c r="K98" s="156">
        <f>ROUND(E98*J98,2)</f>
        <v>0</v>
      </c>
      <c r="L98" s="156">
        <v>21</v>
      </c>
      <c r="M98" s="156">
        <f>G98*(1+L98/100)</f>
        <v>0</v>
      </c>
      <c r="N98" s="147">
        <v>0</v>
      </c>
      <c r="O98" s="147">
        <f>ROUND(E98*N98,5)</f>
        <v>0</v>
      </c>
      <c r="P98" s="147">
        <v>0</v>
      </c>
      <c r="Q98" s="147">
        <f>ROUND(E98*P98,5)</f>
        <v>0</v>
      </c>
      <c r="R98" s="147"/>
      <c r="S98" s="147"/>
      <c r="T98" s="148">
        <v>0</v>
      </c>
      <c r="U98" s="147">
        <f>ROUND(E98*T98,2)</f>
        <v>0</v>
      </c>
      <c r="V98" s="139"/>
      <c r="W98" s="139"/>
      <c r="X98" s="139"/>
      <c r="Y98" s="139"/>
      <c r="Z98" s="139"/>
      <c r="AA98" s="139"/>
      <c r="AB98" s="139"/>
      <c r="AC98" s="139"/>
      <c r="AD98" s="139"/>
      <c r="AE98" s="139" t="s">
        <v>108</v>
      </c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</row>
    <row r="99" spans="1:60" outlineLevel="1" x14ac:dyDescent="0.2">
      <c r="A99" s="140"/>
      <c r="B99" s="140"/>
      <c r="C99" s="249" t="s">
        <v>216</v>
      </c>
      <c r="D99" s="250"/>
      <c r="E99" s="251"/>
      <c r="F99" s="252"/>
      <c r="G99" s="253"/>
      <c r="H99" s="156"/>
      <c r="I99" s="156"/>
      <c r="J99" s="156"/>
      <c r="K99" s="156"/>
      <c r="L99" s="156"/>
      <c r="M99" s="156"/>
      <c r="N99" s="147"/>
      <c r="O99" s="147"/>
      <c r="P99" s="147"/>
      <c r="Q99" s="147"/>
      <c r="R99" s="147"/>
      <c r="S99" s="147"/>
      <c r="T99" s="148"/>
      <c r="U99" s="147"/>
      <c r="V99" s="139"/>
      <c r="W99" s="139"/>
      <c r="X99" s="139"/>
      <c r="Y99" s="139"/>
      <c r="Z99" s="139"/>
      <c r="AA99" s="139"/>
      <c r="AB99" s="139"/>
      <c r="AC99" s="139"/>
      <c r="AD99" s="139"/>
      <c r="AE99" s="139" t="s">
        <v>142</v>
      </c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42" t="str">
        <f>C99</f>
        <v>Včetně dodávky vody, uzavření a zabezpečení konců potrubí.</v>
      </c>
      <c r="BB99" s="139"/>
      <c r="BC99" s="139"/>
      <c r="BD99" s="139"/>
      <c r="BE99" s="139"/>
      <c r="BF99" s="139"/>
      <c r="BG99" s="139"/>
      <c r="BH99" s="139"/>
    </row>
    <row r="100" spans="1:60" outlineLevel="1" x14ac:dyDescent="0.2">
      <c r="A100" s="140"/>
      <c r="B100" s="140"/>
      <c r="C100" s="177" t="s">
        <v>217</v>
      </c>
      <c r="D100" s="151"/>
      <c r="E100" s="154">
        <v>138.5</v>
      </c>
      <c r="F100" s="156"/>
      <c r="G100" s="156"/>
      <c r="H100" s="156"/>
      <c r="I100" s="156"/>
      <c r="J100" s="156"/>
      <c r="K100" s="156"/>
      <c r="L100" s="156"/>
      <c r="M100" s="156"/>
      <c r="N100" s="147"/>
      <c r="O100" s="147"/>
      <c r="P100" s="147"/>
      <c r="Q100" s="147"/>
      <c r="R100" s="147"/>
      <c r="S100" s="147"/>
      <c r="T100" s="148"/>
      <c r="U100" s="147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 t="s">
        <v>127</v>
      </c>
      <c r="AF100" s="139">
        <v>0</v>
      </c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</row>
    <row r="101" spans="1:60" outlineLevel="1" x14ac:dyDescent="0.2">
      <c r="A101" s="140">
        <v>36</v>
      </c>
      <c r="B101" s="140" t="s">
        <v>218</v>
      </c>
      <c r="C101" s="175" t="s">
        <v>219</v>
      </c>
      <c r="D101" s="147" t="s">
        <v>125</v>
      </c>
      <c r="E101" s="152">
        <v>138.5</v>
      </c>
      <c r="F101" s="155">
        <f>H101+J101</f>
        <v>0</v>
      </c>
      <c r="G101" s="156">
        <f>ROUND(E101*F101,2)</f>
        <v>0</v>
      </c>
      <c r="H101" s="156"/>
      <c r="I101" s="156">
        <f>ROUND(E101*H101,2)</f>
        <v>0</v>
      </c>
      <c r="J101" s="156"/>
      <c r="K101" s="156">
        <f>ROUND(E101*J101,2)</f>
        <v>0</v>
      </c>
      <c r="L101" s="156">
        <v>21</v>
      </c>
      <c r="M101" s="156">
        <f>G101*(1+L101/100)</f>
        <v>0</v>
      </c>
      <c r="N101" s="147">
        <v>1.0000000000000001E-5</v>
      </c>
      <c r="O101" s="147">
        <f>ROUND(E101*N101,5)</f>
        <v>1.39E-3</v>
      </c>
      <c r="P101" s="147">
        <v>0</v>
      </c>
      <c r="Q101" s="147">
        <f>ROUND(E101*P101,5)</f>
        <v>0</v>
      </c>
      <c r="R101" s="147"/>
      <c r="S101" s="147"/>
      <c r="T101" s="148">
        <v>0</v>
      </c>
      <c r="U101" s="147">
        <f>ROUND(E101*T101,2)</f>
        <v>0</v>
      </c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 t="s">
        <v>108</v>
      </c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</row>
    <row r="102" spans="1:60" outlineLevel="1" x14ac:dyDescent="0.2">
      <c r="A102" s="140"/>
      <c r="B102" s="140"/>
      <c r="C102" s="177" t="s">
        <v>217</v>
      </c>
      <c r="D102" s="151"/>
      <c r="E102" s="154">
        <v>138.5</v>
      </c>
      <c r="F102" s="156"/>
      <c r="G102" s="156"/>
      <c r="H102" s="156"/>
      <c r="I102" s="156"/>
      <c r="J102" s="156"/>
      <c r="K102" s="156"/>
      <c r="L102" s="156"/>
      <c r="M102" s="156"/>
      <c r="N102" s="147"/>
      <c r="O102" s="147"/>
      <c r="P102" s="147"/>
      <c r="Q102" s="147"/>
      <c r="R102" s="147"/>
      <c r="S102" s="147"/>
      <c r="T102" s="148"/>
      <c r="U102" s="147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 t="s">
        <v>127</v>
      </c>
      <c r="AF102" s="139">
        <v>0</v>
      </c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</row>
    <row r="103" spans="1:60" ht="22.5" outlineLevel="1" x14ac:dyDescent="0.2">
      <c r="A103" s="140">
        <v>37</v>
      </c>
      <c r="B103" s="140" t="s">
        <v>220</v>
      </c>
      <c r="C103" s="175" t="s">
        <v>221</v>
      </c>
      <c r="D103" s="147" t="s">
        <v>117</v>
      </c>
      <c r="E103" s="152">
        <v>4</v>
      </c>
      <c r="F103" s="155">
        <f t="shared" ref="F103:F110" si="0">H103+J103</f>
        <v>0</v>
      </c>
      <c r="G103" s="156">
        <f t="shared" ref="G103:G110" si="1">ROUND(E103*F103,2)</f>
        <v>0</v>
      </c>
      <c r="H103" s="156"/>
      <c r="I103" s="156">
        <f t="shared" ref="I103:I110" si="2">ROUND(E103*H103,2)</f>
        <v>0</v>
      </c>
      <c r="J103" s="156"/>
      <c r="K103" s="156">
        <f t="shared" ref="K103:K110" si="3">ROUND(E103*J103,2)</f>
        <v>0</v>
      </c>
      <c r="L103" s="156">
        <v>21</v>
      </c>
      <c r="M103" s="156">
        <f t="shared" ref="M103:M110" si="4">G103*(1+L103/100)</f>
        <v>0</v>
      </c>
      <c r="N103" s="147">
        <v>1.3999999999999999E-4</v>
      </c>
      <c r="O103" s="147">
        <f t="shared" ref="O103:O110" si="5">ROUND(E103*N103,5)</f>
        <v>5.5999999999999995E-4</v>
      </c>
      <c r="P103" s="147">
        <v>0</v>
      </c>
      <c r="Q103" s="147">
        <f t="shared" ref="Q103:Q110" si="6">ROUND(E103*P103,5)</f>
        <v>0</v>
      </c>
      <c r="R103" s="147"/>
      <c r="S103" s="147"/>
      <c r="T103" s="148">
        <v>0.16500000000000001</v>
      </c>
      <c r="U103" s="147">
        <f t="shared" ref="U103:U110" si="7">ROUND(E103*T103,2)</f>
        <v>0.66</v>
      </c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 t="s">
        <v>108</v>
      </c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</row>
    <row r="104" spans="1:60" ht="22.5" outlineLevel="1" x14ac:dyDescent="0.2">
      <c r="A104" s="140">
        <v>38</v>
      </c>
      <c r="B104" s="140" t="s">
        <v>222</v>
      </c>
      <c r="C104" s="175" t="s">
        <v>223</v>
      </c>
      <c r="D104" s="147" t="s">
        <v>117</v>
      </c>
      <c r="E104" s="152">
        <v>5</v>
      </c>
      <c r="F104" s="155">
        <f t="shared" si="0"/>
        <v>0</v>
      </c>
      <c r="G104" s="156">
        <f t="shared" si="1"/>
        <v>0</v>
      </c>
      <c r="H104" s="156"/>
      <c r="I104" s="156">
        <f t="shared" si="2"/>
        <v>0</v>
      </c>
      <c r="J104" s="156"/>
      <c r="K104" s="156">
        <f t="shared" si="3"/>
        <v>0</v>
      </c>
      <c r="L104" s="156">
        <v>21</v>
      </c>
      <c r="M104" s="156">
        <f t="shared" si="4"/>
        <v>0</v>
      </c>
      <c r="N104" s="147">
        <v>2.0000000000000001E-4</v>
      </c>
      <c r="O104" s="147">
        <f t="shared" si="5"/>
        <v>1E-3</v>
      </c>
      <c r="P104" s="147">
        <v>0</v>
      </c>
      <c r="Q104" s="147">
        <f t="shared" si="6"/>
        <v>0</v>
      </c>
      <c r="R104" s="147"/>
      <c r="S104" s="147"/>
      <c r="T104" s="148">
        <v>0.20699999999999999</v>
      </c>
      <c r="U104" s="147">
        <f t="shared" si="7"/>
        <v>1.04</v>
      </c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 t="s">
        <v>108</v>
      </c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</row>
    <row r="105" spans="1:60" ht="22.5" outlineLevel="1" x14ac:dyDescent="0.2">
      <c r="A105" s="140">
        <v>39</v>
      </c>
      <c r="B105" s="140" t="s">
        <v>224</v>
      </c>
      <c r="C105" s="175" t="s">
        <v>225</v>
      </c>
      <c r="D105" s="147" t="s">
        <v>117</v>
      </c>
      <c r="E105" s="152">
        <v>5</v>
      </c>
      <c r="F105" s="155">
        <f t="shared" si="0"/>
        <v>0</v>
      </c>
      <c r="G105" s="156">
        <f t="shared" si="1"/>
        <v>0</v>
      </c>
      <c r="H105" s="156"/>
      <c r="I105" s="156">
        <f t="shared" si="2"/>
        <v>0</v>
      </c>
      <c r="J105" s="156"/>
      <c r="K105" s="156">
        <f t="shared" si="3"/>
        <v>0</v>
      </c>
      <c r="L105" s="156">
        <v>21</v>
      </c>
      <c r="M105" s="156">
        <f t="shared" si="4"/>
        <v>0</v>
      </c>
      <c r="N105" s="147">
        <v>3.2000000000000003E-4</v>
      </c>
      <c r="O105" s="147">
        <f t="shared" si="5"/>
        <v>1.6000000000000001E-3</v>
      </c>
      <c r="P105" s="147">
        <v>0</v>
      </c>
      <c r="Q105" s="147">
        <f t="shared" si="6"/>
        <v>0</v>
      </c>
      <c r="R105" s="147"/>
      <c r="S105" s="147"/>
      <c r="T105" s="148">
        <v>0.22700000000000001</v>
      </c>
      <c r="U105" s="147">
        <f t="shared" si="7"/>
        <v>1.1399999999999999</v>
      </c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 t="s">
        <v>108</v>
      </c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</row>
    <row r="106" spans="1:60" ht="22.5" outlineLevel="1" x14ac:dyDescent="0.2">
      <c r="A106" s="140">
        <v>40</v>
      </c>
      <c r="B106" s="140" t="s">
        <v>226</v>
      </c>
      <c r="C106" s="175" t="s">
        <v>227</v>
      </c>
      <c r="D106" s="147" t="s">
        <v>117</v>
      </c>
      <c r="E106" s="152">
        <v>1</v>
      </c>
      <c r="F106" s="155">
        <f t="shared" si="0"/>
        <v>0</v>
      </c>
      <c r="G106" s="156">
        <f t="shared" si="1"/>
        <v>0</v>
      </c>
      <c r="H106" s="156"/>
      <c r="I106" s="156">
        <f t="shared" si="2"/>
        <v>0</v>
      </c>
      <c r="J106" s="156"/>
      <c r="K106" s="156">
        <f t="shared" si="3"/>
        <v>0</v>
      </c>
      <c r="L106" s="156">
        <v>21</v>
      </c>
      <c r="M106" s="156">
        <f t="shared" si="4"/>
        <v>0</v>
      </c>
      <c r="N106" s="147">
        <v>5.1999999999999995E-4</v>
      </c>
      <c r="O106" s="147">
        <f t="shared" si="5"/>
        <v>5.1999999999999995E-4</v>
      </c>
      <c r="P106" s="147">
        <v>0</v>
      </c>
      <c r="Q106" s="147">
        <f t="shared" si="6"/>
        <v>0</v>
      </c>
      <c r="R106" s="147"/>
      <c r="S106" s="147"/>
      <c r="T106" s="148">
        <v>0.26900000000000002</v>
      </c>
      <c r="U106" s="147">
        <f t="shared" si="7"/>
        <v>0.27</v>
      </c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 t="s">
        <v>108</v>
      </c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</row>
    <row r="107" spans="1:60" outlineLevel="1" x14ac:dyDescent="0.2">
      <c r="A107" s="140">
        <v>41</v>
      </c>
      <c r="B107" s="140" t="s">
        <v>228</v>
      </c>
      <c r="C107" s="175" t="s">
        <v>229</v>
      </c>
      <c r="D107" s="147" t="s">
        <v>117</v>
      </c>
      <c r="E107" s="152">
        <v>1</v>
      </c>
      <c r="F107" s="155">
        <f t="shared" si="0"/>
        <v>0</v>
      </c>
      <c r="G107" s="156">
        <f t="shared" si="1"/>
        <v>0</v>
      </c>
      <c r="H107" s="156"/>
      <c r="I107" s="156">
        <f t="shared" si="2"/>
        <v>0</v>
      </c>
      <c r="J107" s="156"/>
      <c r="K107" s="156">
        <f t="shared" si="3"/>
        <v>0</v>
      </c>
      <c r="L107" s="156">
        <v>21</v>
      </c>
      <c r="M107" s="156">
        <f t="shared" si="4"/>
        <v>0</v>
      </c>
      <c r="N107" s="147">
        <v>1.16E-3</v>
      </c>
      <c r="O107" s="147">
        <f t="shared" si="5"/>
        <v>1.16E-3</v>
      </c>
      <c r="P107" s="147">
        <v>0</v>
      </c>
      <c r="Q107" s="147">
        <f t="shared" si="6"/>
        <v>0</v>
      </c>
      <c r="R107" s="147"/>
      <c r="S107" s="147"/>
      <c r="T107" s="148">
        <v>0.22700000000000001</v>
      </c>
      <c r="U107" s="147">
        <f t="shared" si="7"/>
        <v>0.23</v>
      </c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 t="s">
        <v>108</v>
      </c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</row>
    <row r="108" spans="1:60" outlineLevel="1" x14ac:dyDescent="0.2">
      <c r="A108" s="140">
        <v>42</v>
      </c>
      <c r="B108" s="140" t="s">
        <v>230</v>
      </c>
      <c r="C108" s="175" t="s">
        <v>231</v>
      </c>
      <c r="D108" s="147" t="s">
        <v>117</v>
      </c>
      <c r="E108" s="152">
        <v>2</v>
      </c>
      <c r="F108" s="155">
        <f t="shared" si="0"/>
        <v>0</v>
      </c>
      <c r="G108" s="156">
        <f t="shared" si="1"/>
        <v>0</v>
      </c>
      <c r="H108" s="156"/>
      <c r="I108" s="156">
        <f t="shared" si="2"/>
        <v>0</v>
      </c>
      <c r="J108" s="156"/>
      <c r="K108" s="156">
        <f t="shared" si="3"/>
        <v>0</v>
      </c>
      <c r="L108" s="156">
        <v>21</v>
      </c>
      <c r="M108" s="156">
        <f t="shared" si="4"/>
        <v>0</v>
      </c>
      <c r="N108" s="147">
        <v>3.6999999999999999E-4</v>
      </c>
      <c r="O108" s="147">
        <f t="shared" si="5"/>
        <v>7.3999999999999999E-4</v>
      </c>
      <c r="P108" s="147">
        <v>0</v>
      </c>
      <c r="Q108" s="147">
        <f t="shared" si="6"/>
        <v>0</v>
      </c>
      <c r="R108" s="147"/>
      <c r="S108" s="147"/>
      <c r="T108" s="148">
        <v>0.22700000000000001</v>
      </c>
      <c r="U108" s="147">
        <f t="shared" si="7"/>
        <v>0.45</v>
      </c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 t="s">
        <v>108</v>
      </c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</row>
    <row r="109" spans="1:60" outlineLevel="1" x14ac:dyDescent="0.2">
      <c r="A109" s="140">
        <v>43</v>
      </c>
      <c r="B109" s="140" t="s">
        <v>232</v>
      </c>
      <c r="C109" s="175" t="s">
        <v>233</v>
      </c>
      <c r="D109" s="147" t="s">
        <v>117</v>
      </c>
      <c r="E109" s="152">
        <v>15</v>
      </c>
      <c r="F109" s="155">
        <f t="shared" si="0"/>
        <v>0</v>
      </c>
      <c r="G109" s="156">
        <f t="shared" si="1"/>
        <v>0</v>
      </c>
      <c r="H109" s="156"/>
      <c r="I109" s="156">
        <f t="shared" si="2"/>
        <v>0</v>
      </c>
      <c r="J109" s="156"/>
      <c r="K109" s="156">
        <f t="shared" si="3"/>
        <v>0</v>
      </c>
      <c r="L109" s="156">
        <v>21</v>
      </c>
      <c r="M109" s="156">
        <f t="shared" si="4"/>
        <v>0</v>
      </c>
      <c r="N109" s="147">
        <v>5.4799999999999996E-3</v>
      </c>
      <c r="O109" s="147">
        <f t="shared" si="5"/>
        <v>8.2199999999999995E-2</v>
      </c>
      <c r="P109" s="147">
        <v>0</v>
      </c>
      <c r="Q109" s="147">
        <f t="shared" si="6"/>
        <v>0</v>
      </c>
      <c r="R109" s="147"/>
      <c r="S109" s="147"/>
      <c r="T109" s="148">
        <v>1.556</v>
      </c>
      <c r="U109" s="147">
        <f t="shared" si="7"/>
        <v>23.34</v>
      </c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 t="s">
        <v>108</v>
      </c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</row>
    <row r="110" spans="1:60" outlineLevel="1" x14ac:dyDescent="0.2">
      <c r="A110" s="140">
        <v>44</v>
      </c>
      <c r="B110" s="140" t="s">
        <v>234</v>
      </c>
      <c r="C110" s="175" t="s">
        <v>235</v>
      </c>
      <c r="D110" s="147" t="s">
        <v>125</v>
      </c>
      <c r="E110" s="152">
        <v>58.8</v>
      </c>
      <c r="F110" s="155">
        <f t="shared" si="0"/>
        <v>0</v>
      </c>
      <c r="G110" s="156">
        <f t="shared" si="1"/>
        <v>0</v>
      </c>
      <c r="H110" s="156"/>
      <c r="I110" s="156">
        <f t="shared" si="2"/>
        <v>0</v>
      </c>
      <c r="J110" s="156"/>
      <c r="K110" s="156">
        <f t="shared" si="3"/>
        <v>0</v>
      </c>
      <c r="L110" s="156">
        <v>21</v>
      </c>
      <c r="M110" s="156">
        <f t="shared" si="4"/>
        <v>0</v>
      </c>
      <c r="N110" s="147">
        <v>2.0000000000000002E-5</v>
      </c>
      <c r="O110" s="147">
        <f t="shared" si="5"/>
        <v>1.1800000000000001E-3</v>
      </c>
      <c r="P110" s="147">
        <v>0</v>
      </c>
      <c r="Q110" s="147">
        <f t="shared" si="6"/>
        <v>0</v>
      </c>
      <c r="R110" s="147"/>
      <c r="S110" s="147"/>
      <c r="T110" s="148">
        <v>0</v>
      </c>
      <c r="U110" s="147">
        <f t="shared" si="7"/>
        <v>0</v>
      </c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 t="s">
        <v>114</v>
      </c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60" outlineLevel="1" x14ac:dyDescent="0.2">
      <c r="A111" s="140"/>
      <c r="B111" s="140"/>
      <c r="C111" s="177" t="s">
        <v>236</v>
      </c>
      <c r="D111" s="151"/>
      <c r="E111" s="154">
        <v>58.8</v>
      </c>
      <c r="F111" s="156"/>
      <c r="G111" s="156"/>
      <c r="H111" s="156"/>
      <c r="I111" s="156"/>
      <c r="J111" s="156"/>
      <c r="K111" s="156"/>
      <c r="L111" s="156"/>
      <c r="M111" s="156"/>
      <c r="N111" s="147"/>
      <c r="O111" s="147"/>
      <c r="P111" s="147"/>
      <c r="Q111" s="147"/>
      <c r="R111" s="147"/>
      <c r="S111" s="147"/>
      <c r="T111" s="148"/>
      <c r="U111" s="147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 t="s">
        <v>127</v>
      </c>
      <c r="AF111" s="139">
        <v>0</v>
      </c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</row>
    <row r="112" spans="1:60" outlineLevel="1" x14ac:dyDescent="0.2">
      <c r="A112" s="140">
        <v>45</v>
      </c>
      <c r="B112" s="140" t="s">
        <v>237</v>
      </c>
      <c r="C112" s="175" t="s">
        <v>238</v>
      </c>
      <c r="D112" s="147" t="s">
        <v>125</v>
      </c>
      <c r="E112" s="152">
        <v>64.05</v>
      </c>
      <c r="F112" s="155">
        <f>H112+J112</f>
        <v>0</v>
      </c>
      <c r="G112" s="156">
        <f>ROUND(E112*F112,2)</f>
        <v>0</v>
      </c>
      <c r="H112" s="156"/>
      <c r="I112" s="156">
        <f>ROUND(E112*H112,2)</f>
        <v>0</v>
      </c>
      <c r="J112" s="156"/>
      <c r="K112" s="156">
        <f>ROUND(E112*J112,2)</f>
        <v>0</v>
      </c>
      <c r="L112" s="156">
        <v>21</v>
      </c>
      <c r="M112" s="156">
        <f>G112*(1+L112/100)</f>
        <v>0</v>
      </c>
      <c r="N112" s="147">
        <v>6.0000000000000002E-5</v>
      </c>
      <c r="O112" s="147">
        <f>ROUND(E112*N112,5)</f>
        <v>3.8400000000000001E-3</v>
      </c>
      <c r="P112" s="147">
        <v>0</v>
      </c>
      <c r="Q112" s="147">
        <f>ROUND(E112*P112,5)</f>
        <v>0</v>
      </c>
      <c r="R112" s="147"/>
      <c r="S112" s="147"/>
      <c r="T112" s="148">
        <v>0</v>
      </c>
      <c r="U112" s="147">
        <f>ROUND(E112*T112,2)</f>
        <v>0</v>
      </c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 t="s">
        <v>114</v>
      </c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</row>
    <row r="113" spans="1:60" outlineLevel="1" x14ac:dyDescent="0.2">
      <c r="A113" s="140"/>
      <c r="B113" s="140"/>
      <c r="C113" s="177" t="s">
        <v>239</v>
      </c>
      <c r="D113" s="151"/>
      <c r="E113" s="154">
        <v>64.05</v>
      </c>
      <c r="F113" s="156"/>
      <c r="G113" s="156"/>
      <c r="H113" s="156"/>
      <c r="I113" s="156"/>
      <c r="J113" s="156"/>
      <c r="K113" s="156"/>
      <c r="L113" s="156"/>
      <c r="M113" s="156"/>
      <c r="N113" s="147"/>
      <c r="O113" s="147"/>
      <c r="P113" s="147"/>
      <c r="Q113" s="147"/>
      <c r="R113" s="147"/>
      <c r="S113" s="147"/>
      <c r="T113" s="148"/>
      <c r="U113" s="147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 t="s">
        <v>127</v>
      </c>
      <c r="AF113" s="139">
        <v>0</v>
      </c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</row>
    <row r="114" spans="1:60" outlineLevel="1" x14ac:dyDescent="0.2">
      <c r="A114" s="140">
        <v>46</v>
      </c>
      <c r="B114" s="140" t="s">
        <v>240</v>
      </c>
      <c r="C114" s="175" t="s">
        <v>241</v>
      </c>
      <c r="D114" s="147" t="s">
        <v>125</v>
      </c>
      <c r="E114" s="152">
        <v>22.574999999999999</v>
      </c>
      <c r="F114" s="155">
        <f>H114+J114</f>
        <v>0</v>
      </c>
      <c r="G114" s="156">
        <f>ROUND(E114*F114,2)</f>
        <v>0</v>
      </c>
      <c r="H114" s="156"/>
      <c r="I114" s="156">
        <f>ROUND(E114*H114,2)</f>
        <v>0</v>
      </c>
      <c r="J114" s="156"/>
      <c r="K114" s="156">
        <f>ROUND(E114*J114,2)</f>
        <v>0</v>
      </c>
      <c r="L114" s="156">
        <v>21</v>
      </c>
      <c r="M114" s="156">
        <f>G114*(1+L114/100)</f>
        <v>0</v>
      </c>
      <c r="N114" s="147">
        <v>5.0000000000000002E-5</v>
      </c>
      <c r="O114" s="147">
        <f>ROUND(E114*N114,5)</f>
        <v>1.1299999999999999E-3</v>
      </c>
      <c r="P114" s="147">
        <v>0</v>
      </c>
      <c r="Q114" s="147">
        <f>ROUND(E114*P114,5)</f>
        <v>0</v>
      </c>
      <c r="R114" s="147"/>
      <c r="S114" s="147"/>
      <c r="T114" s="148">
        <v>0</v>
      </c>
      <c r="U114" s="147">
        <f>ROUND(E114*T114,2)</f>
        <v>0</v>
      </c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 t="s">
        <v>114</v>
      </c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</row>
    <row r="115" spans="1:60" outlineLevel="1" x14ac:dyDescent="0.2">
      <c r="A115" s="140"/>
      <c r="B115" s="140"/>
      <c r="C115" s="177" t="s">
        <v>242</v>
      </c>
      <c r="D115" s="151"/>
      <c r="E115" s="154">
        <v>22.574999999999999</v>
      </c>
      <c r="F115" s="156"/>
      <c r="G115" s="156"/>
      <c r="H115" s="156"/>
      <c r="I115" s="156"/>
      <c r="J115" s="156"/>
      <c r="K115" s="156"/>
      <c r="L115" s="156"/>
      <c r="M115" s="156"/>
      <c r="N115" s="147"/>
      <c r="O115" s="147"/>
      <c r="P115" s="147"/>
      <c r="Q115" s="147"/>
      <c r="R115" s="147"/>
      <c r="S115" s="147"/>
      <c r="T115" s="148"/>
      <c r="U115" s="147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 t="s">
        <v>127</v>
      </c>
      <c r="AF115" s="139">
        <v>0</v>
      </c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</row>
    <row r="116" spans="1:60" outlineLevel="1" x14ac:dyDescent="0.2">
      <c r="A116" s="140">
        <v>47</v>
      </c>
      <c r="B116" s="140" t="s">
        <v>243</v>
      </c>
      <c r="C116" s="175" t="s">
        <v>244</v>
      </c>
      <c r="D116" s="147" t="s">
        <v>117</v>
      </c>
      <c r="E116" s="152">
        <v>1</v>
      </c>
      <c r="F116" s="155">
        <f>H116+J116</f>
        <v>0</v>
      </c>
      <c r="G116" s="156">
        <f>ROUND(E116*F116,2)</f>
        <v>0</v>
      </c>
      <c r="H116" s="156"/>
      <c r="I116" s="156">
        <f>ROUND(E116*H116,2)</f>
        <v>0</v>
      </c>
      <c r="J116" s="156"/>
      <c r="K116" s="156">
        <f>ROUND(E116*J116,2)</f>
        <v>0</v>
      </c>
      <c r="L116" s="156">
        <v>21</v>
      </c>
      <c r="M116" s="156">
        <f>G116*(1+L116/100)</f>
        <v>0</v>
      </c>
      <c r="N116" s="147">
        <v>5.9000000000000003E-4</v>
      </c>
      <c r="O116" s="147">
        <f>ROUND(E116*N116,5)</f>
        <v>5.9000000000000003E-4</v>
      </c>
      <c r="P116" s="147">
        <v>0</v>
      </c>
      <c r="Q116" s="147">
        <f>ROUND(E116*P116,5)</f>
        <v>0</v>
      </c>
      <c r="R116" s="147"/>
      <c r="S116" s="147"/>
      <c r="T116" s="148">
        <v>0</v>
      </c>
      <c r="U116" s="147">
        <f>ROUND(E116*T116,2)</f>
        <v>0</v>
      </c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 t="s">
        <v>114</v>
      </c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</row>
    <row r="117" spans="1:60" outlineLevel="1" x14ac:dyDescent="0.2">
      <c r="A117" s="140"/>
      <c r="B117" s="140"/>
      <c r="C117" s="177" t="s">
        <v>52</v>
      </c>
      <c r="D117" s="151"/>
      <c r="E117" s="154">
        <v>1</v>
      </c>
      <c r="F117" s="156"/>
      <c r="G117" s="156"/>
      <c r="H117" s="156"/>
      <c r="I117" s="156"/>
      <c r="J117" s="156"/>
      <c r="K117" s="156"/>
      <c r="L117" s="156"/>
      <c r="M117" s="156"/>
      <c r="N117" s="147"/>
      <c r="O117" s="147"/>
      <c r="P117" s="147"/>
      <c r="Q117" s="147"/>
      <c r="R117" s="147"/>
      <c r="S117" s="147"/>
      <c r="T117" s="148"/>
      <c r="U117" s="147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 t="s">
        <v>127</v>
      </c>
      <c r="AF117" s="139">
        <v>0</v>
      </c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</row>
    <row r="118" spans="1:60" outlineLevel="1" x14ac:dyDescent="0.2">
      <c r="A118" s="140">
        <v>48</v>
      </c>
      <c r="B118" s="140" t="s">
        <v>245</v>
      </c>
      <c r="C118" s="175" t="s">
        <v>246</v>
      </c>
      <c r="D118" s="147" t="s">
        <v>189</v>
      </c>
      <c r="E118" s="152">
        <v>1</v>
      </c>
      <c r="F118" s="155">
        <f>H118+J118</f>
        <v>0</v>
      </c>
      <c r="G118" s="156">
        <f>ROUND(E118*F118,2)</f>
        <v>0</v>
      </c>
      <c r="H118" s="156"/>
      <c r="I118" s="156">
        <f>ROUND(E118*H118,2)</f>
        <v>0</v>
      </c>
      <c r="J118" s="156"/>
      <c r="K118" s="156">
        <f>ROUND(E118*J118,2)</f>
        <v>0</v>
      </c>
      <c r="L118" s="156">
        <v>21</v>
      </c>
      <c r="M118" s="156">
        <f>G118*(1+L118/100)</f>
        <v>0</v>
      </c>
      <c r="N118" s="147">
        <v>0</v>
      </c>
      <c r="O118" s="147">
        <f>ROUND(E118*N118,5)</f>
        <v>0</v>
      </c>
      <c r="P118" s="147">
        <v>0</v>
      </c>
      <c r="Q118" s="147">
        <f>ROUND(E118*P118,5)</f>
        <v>0</v>
      </c>
      <c r="R118" s="147"/>
      <c r="S118" s="147"/>
      <c r="T118" s="148">
        <v>0</v>
      </c>
      <c r="U118" s="147">
        <f>ROUND(E118*T118,2)</f>
        <v>0</v>
      </c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 t="s">
        <v>114</v>
      </c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/>
      <c r="BF118" s="139"/>
      <c r="BG118" s="139"/>
      <c r="BH118" s="139"/>
    </row>
    <row r="119" spans="1:60" outlineLevel="1" x14ac:dyDescent="0.2">
      <c r="A119" s="140"/>
      <c r="B119" s="140"/>
      <c r="C119" s="177" t="s">
        <v>52</v>
      </c>
      <c r="D119" s="151"/>
      <c r="E119" s="154">
        <v>1</v>
      </c>
      <c r="F119" s="156"/>
      <c r="G119" s="156"/>
      <c r="H119" s="156"/>
      <c r="I119" s="156"/>
      <c r="J119" s="156"/>
      <c r="K119" s="156"/>
      <c r="L119" s="156"/>
      <c r="M119" s="156"/>
      <c r="N119" s="147"/>
      <c r="O119" s="147"/>
      <c r="P119" s="147"/>
      <c r="Q119" s="147"/>
      <c r="R119" s="147"/>
      <c r="S119" s="147"/>
      <c r="T119" s="148"/>
      <c r="U119" s="147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 t="s">
        <v>127</v>
      </c>
      <c r="AF119" s="139">
        <v>0</v>
      </c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39"/>
      <c r="BB119" s="139"/>
      <c r="BC119" s="139"/>
      <c r="BD119" s="139"/>
      <c r="BE119" s="139"/>
      <c r="BF119" s="139"/>
      <c r="BG119" s="139"/>
      <c r="BH119" s="139"/>
    </row>
    <row r="120" spans="1:60" ht="22.5" outlineLevel="1" x14ac:dyDescent="0.2">
      <c r="A120" s="140">
        <v>49</v>
      </c>
      <c r="B120" s="140" t="s">
        <v>247</v>
      </c>
      <c r="C120" s="175" t="s">
        <v>248</v>
      </c>
      <c r="D120" s="147" t="s">
        <v>117</v>
      </c>
      <c r="E120" s="152">
        <v>2</v>
      </c>
      <c r="F120" s="155">
        <f>H120+J120</f>
        <v>0</v>
      </c>
      <c r="G120" s="156">
        <f>ROUND(E120*F120,2)</f>
        <v>0</v>
      </c>
      <c r="H120" s="156"/>
      <c r="I120" s="156">
        <f>ROUND(E120*H120,2)</f>
        <v>0</v>
      </c>
      <c r="J120" s="156"/>
      <c r="K120" s="156">
        <f>ROUND(E120*J120,2)</f>
        <v>0</v>
      </c>
      <c r="L120" s="156">
        <v>21</v>
      </c>
      <c r="M120" s="156">
        <f>G120*(1+L120/100)</f>
        <v>0</v>
      </c>
      <c r="N120" s="147">
        <v>1.6000000000000001E-3</v>
      </c>
      <c r="O120" s="147">
        <f>ROUND(E120*N120,5)</f>
        <v>3.2000000000000002E-3</v>
      </c>
      <c r="P120" s="147">
        <v>0</v>
      </c>
      <c r="Q120" s="147">
        <f>ROUND(E120*P120,5)</f>
        <v>0</v>
      </c>
      <c r="R120" s="147"/>
      <c r="S120" s="147"/>
      <c r="T120" s="148">
        <v>0.20699999999999999</v>
      </c>
      <c r="U120" s="147">
        <f>ROUND(E120*T120,2)</f>
        <v>0.41</v>
      </c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 t="s">
        <v>108</v>
      </c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/>
      <c r="BF120" s="139"/>
      <c r="BG120" s="139"/>
      <c r="BH120" s="139"/>
    </row>
    <row r="121" spans="1:60" outlineLevel="1" x14ac:dyDescent="0.2">
      <c r="A121" s="140">
        <v>50</v>
      </c>
      <c r="B121" s="140" t="s">
        <v>249</v>
      </c>
      <c r="C121" s="175" t="s">
        <v>250</v>
      </c>
      <c r="D121" s="147" t="s">
        <v>189</v>
      </c>
      <c r="E121" s="152">
        <v>1</v>
      </c>
      <c r="F121" s="155">
        <f>H121+J121</f>
        <v>0</v>
      </c>
      <c r="G121" s="156">
        <f>ROUND(E121*F121,2)</f>
        <v>0</v>
      </c>
      <c r="H121" s="156"/>
      <c r="I121" s="156">
        <f>ROUND(E121*H121,2)</f>
        <v>0</v>
      </c>
      <c r="J121" s="156"/>
      <c r="K121" s="156">
        <f>ROUND(E121*J121,2)</f>
        <v>0</v>
      </c>
      <c r="L121" s="156">
        <v>21</v>
      </c>
      <c r="M121" s="156">
        <f>G121*(1+L121/100)</f>
        <v>0</v>
      </c>
      <c r="N121" s="147">
        <v>0</v>
      </c>
      <c r="O121" s="147">
        <f>ROUND(E121*N121,5)</f>
        <v>0</v>
      </c>
      <c r="P121" s="147">
        <v>0</v>
      </c>
      <c r="Q121" s="147">
        <f>ROUND(E121*P121,5)</f>
        <v>0</v>
      </c>
      <c r="R121" s="147"/>
      <c r="S121" s="147"/>
      <c r="T121" s="148">
        <v>0</v>
      </c>
      <c r="U121" s="147">
        <f>ROUND(E121*T121,2)</f>
        <v>0</v>
      </c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 t="s">
        <v>114</v>
      </c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</row>
    <row r="122" spans="1:60" outlineLevel="1" x14ac:dyDescent="0.2">
      <c r="A122" s="140"/>
      <c r="B122" s="140"/>
      <c r="C122" s="177" t="s">
        <v>52</v>
      </c>
      <c r="D122" s="151"/>
      <c r="E122" s="154">
        <v>1</v>
      </c>
      <c r="F122" s="156"/>
      <c r="G122" s="156"/>
      <c r="H122" s="156"/>
      <c r="I122" s="156"/>
      <c r="J122" s="156"/>
      <c r="K122" s="156"/>
      <c r="L122" s="156"/>
      <c r="M122" s="156"/>
      <c r="N122" s="147"/>
      <c r="O122" s="147"/>
      <c r="P122" s="147"/>
      <c r="Q122" s="147"/>
      <c r="R122" s="147"/>
      <c r="S122" s="147"/>
      <c r="T122" s="148"/>
      <c r="U122" s="147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 t="s">
        <v>127</v>
      </c>
      <c r="AF122" s="139">
        <v>0</v>
      </c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/>
      <c r="BF122" s="139"/>
      <c r="BG122" s="139"/>
      <c r="BH122" s="139"/>
    </row>
    <row r="123" spans="1:60" ht="22.5" outlineLevel="1" x14ac:dyDescent="0.2">
      <c r="A123" s="140">
        <v>51</v>
      </c>
      <c r="B123" s="140" t="s">
        <v>251</v>
      </c>
      <c r="C123" s="175" t="s">
        <v>252</v>
      </c>
      <c r="D123" s="147" t="s">
        <v>117</v>
      </c>
      <c r="E123" s="152">
        <v>9</v>
      </c>
      <c r="F123" s="155">
        <f>H123+J123</f>
        <v>0</v>
      </c>
      <c r="G123" s="156">
        <f>ROUND(E123*F123,2)</f>
        <v>0</v>
      </c>
      <c r="H123" s="156"/>
      <c r="I123" s="156">
        <f>ROUND(E123*H123,2)</f>
        <v>0</v>
      </c>
      <c r="J123" s="156"/>
      <c r="K123" s="156">
        <f>ROUND(E123*J123,2)</f>
        <v>0</v>
      </c>
      <c r="L123" s="156">
        <v>21</v>
      </c>
      <c r="M123" s="156">
        <f>G123*(1+L123/100)</f>
        <v>0</v>
      </c>
      <c r="N123" s="147">
        <v>0</v>
      </c>
      <c r="O123" s="147">
        <f>ROUND(E123*N123,5)</f>
        <v>0</v>
      </c>
      <c r="P123" s="147">
        <v>0</v>
      </c>
      <c r="Q123" s="147">
        <f>ROUND(E123*P123,5)</f>
        <v>0</v>
      </c>
      <c r="R123" s="147"/>
      <c r="S123" s="147"/>
      <c r="T123" s="148">
        <v>0</v>
      </c>
      <c r="U123" s="147">
        <f>ROUND(E123*T123,2)</f>
        <v>0</v>
      </c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 t="s">
        <v>114</v>
      </c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</row>
    <row r="124" spans="1:60" ht="22.5" outlineLevel="1" x14ac:dyDescent="0.2">
      <c r="A124" s="140">
        <v>52</v>
      </c>
      <c r="B124" s="140" t="s">
        <v>253</v>
      </c>
      <c r="C124" s="175" t="s">
        <v>254</v>
      </c>
      <c r="D124" s="147" t="s">
        <v>117</v>
      </c>
      <c r="E124" s="152">
        <v>6</v>
      </c>
      <c r="F124" s="155">
        <f>H124+J124</f>
        <v>0</v>
      </c>
      <c r="G124" s="156">
        <f>ROUND(E124*F124,2)</f>
        <v>0</v>
      </c>
      <c r="H124" s="156"/>
      <c r="I124" s="156">
        <f>ROUND(E124*H124,2)</f>
        <v>0</v>
      </c>
      <c r="J124" s="156"/>
      <c r="K124" s="156">
        <f>ROUND(E124*J124,2)</f>
        <v>0</v>
      </c>
      <c r="L124" s="156">
        <v>21</v>
      </c>
      <c r="M124" s="156">
        <f>G124*(1+L124/100)</f>
        <v>0</v>
      </c>
      <c r="N124" s="147">
        <v>6.3000000000000003E-4</v>
      </c>
      <c r="O124" s="147">
        <f>ROUND(E124*N124,5)</f>
        <v>3.7799999999999999E-3</v>
      </c>
      <c r="P124" s="147">
        <v>0</v>
      </c>
      <c r="Q124" s="147">
        <f>ROUND(E124*P124,5)</f>
        <v>0</v>
      </c>
      <c r="R124" s="147"/>
      <c r="S124" s="147"/>
      <c r="T124" s="148">
        <v>0.27200000000000002</v>
      </c>
      <c r="U124" s="147">
        <f>ROUND(E124*T124,2)</f>
        <v>1.63</v>
      </c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 t="s">
        <v>114</v>
      </c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</row>
    <row r="125" spans="1:60" outlineLevel="1" x14ac:dyDescent="0.2">
      <c r="A125" s="140">
        <v>53</v>
      </c>
      <c r="B125" s="140" t="s">
        <v>255</v>
      </c>
      <c r="C125" s="175" t="s">
        <v>256</v>
      </c>
      <c r="D125" s="147" t="s">
        <v>189</v>
      </c>
      <c r="E125" s="152">
        <v>1</v>
      </c>
      <c r="F125" s="155">
        <f>H125+J125</f>
        <v>0</v>
      </c>
      <c r="G125" s="156">
        <f>ROUND(E125*F125,2)</f>
        <v>0</v>
      </c>
      <c r="H125" s="156"/>
      <c r="I125" s="156">
        <f>ROUND(E125*H125,2)</f>
        <v>0</v>
      </c>
      <c r="J125" s="156"/>
      <c r="K125" s="156">
        <f>ROUND(E125*J125,2)</f>
        <v>0</v>
      </c>
      <c r="L125" s="156">
        <v>21</v>
      </c>
      <c r="M125" s="156">
        <f>G125*(1+L125/100)</f>
        <v>0</v>
      </c>
      <c r="N125" s="147">
        <v>0</v>
      </c>
      <c r="O125" s="147">
        <f>ROUND(E125*N125,5)</f>
        <v>0</v>
      </c>
      <c r="P125" s="147">
        <v>0</v>
      </c>
      <c r="Q125" s="147">
        <f>ROUND(E125*P125,5)</f>
        <v>0</v>
      </c>
      <c r="R125" s="147"/>
      <c r="S125" s="147"/>
      <c r="T125" s="148">
        <v>0</v>
      </c>
      <c r="U125" s="147">
        <f>ROUND(E125*T125,2)</f>
        <v>0</v>
      </c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 t="s">
        <v>114</v>
      </c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</row>
    <row r="126" spans="1:60" outlineLevel="1" x14ac:dyDescent="0.2">
      <c r="A126" s="140"/>
      <c r="B126" s="140"/>
      <c r="C126" s="177" t="s">
        <v>52</v>
      </c>
      <c r="D126" s="151"/>
      <c r="E126" s="154">
        <v>1</v>
      </c>
      <c r="F126" s="156"/>
      <c r="G126" s="156"/>
      <c r="H126" s="156"/>
      <c r="I126" s="156"/>
      <c r="J126" s="156"/>
      <c r="K126" s="156"/>
      <c r="L126" s="156"/>
      <c r="M126" s="156"/>
      <c r="N126" s="147"/>
      <c r="O126" s="147"/>
      <c r="P126" s="147"/>
      <c r="Q126" s="147"/>
      <c r="R126" s="147"/>
      <c r="S126" s="147"/>
      <c r="T126" s="148"/>
      <c r="U126" s="147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 t="s">
        <v>127</v>
      </c>
      <c r="AF126" s="139">
        <v>0</v>
      </c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</row>
    <row r="127" spans="1:60" outlineLevel="1" x14ac:dyDescent="0.2">
      <c r="A127" s="140">
        <v>54</v>
      </c>
      <c r="B127" s="140" t="s">
        <v>257</v>
      </c>
      <c r="C127" s="175" t="s">
        <v>258</v>
      </c>
      <c r="D127" s="147" t="s">
        <v>117</v>
      </c>
      <c r="E127" s="152">
        <v>1</v>
      </c>
      <c r="F127" s="155">
        <f>H127+J127</f>
        <v>0</v>
      </c>
      <c r="G127" s="156">
        <f>ROUND(E127*F127,2)</f>
        <v>0</v>
      </c>
      <c r="H127" s="156"/>
      <c r="I127" s="156">
        <f>ROUND(E127*H127,2)</f>
        <v>0</v>
      </c>
      <c r="J127" s="156"/>
      <c r="K127" s="156">
        <f>ROUND(E127*J127,2)</f>
        <v>0</v>
      </c>
      <c r="L127" s="156">
        <v>21</v>
      </c>
      <c r="M127" s="156">
        <f>G127*(1+L127/100)</f>
        <v>0</v>
      </c>
      <c r="N127" s="147">
        <v>0</v>
      </c>
      <c r="O127" s="147">
        <f>ROUND(E127*N127,5)</f>
        <v>0</v>
      </c>
      <c r="P127" s="147">
        <v>0</v>
      </c>
      <c r="Q127" s="147">
        <f>ROUND(E127*P127,5)</f>
        <v>0</v>
      </c>
      <c r="R127" s="147"/>
      <c r="S127" s="147"/>
      <c r="T127" s="148">
        <v>0</v>
      </c>
      <c r="U127" s="147">
        <f>ROUND(E127*T127,2)</f>
        <v>0</v>
      </c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 t="s">
        <v>114</v>
      </c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</row>
    <row r="128" spans="1:60" outlineLevel="1" x14ac:dyDescent="0.2">
      <c r="A128" s="140"/>
      <c r="B128" s="140"/>
      <c r="C128" s="177" t="s">
        <v>52</v>
      </c>
      <c r="D128" s="151"/>
      <c r="E128" s="154">
        <v>1</v>
      </c>
      <c r="F128" s="156"/>
      <c r="G128" s="156"/>
      <c r="H128" s="156"/>
      <c r="I128" s="156"/>
      <c r="J128" s="156"/>
      <c r="K128" s="156"/>
      <c r="L128" s="156"/>
      <c r="M128" s="156"/>
      <c r="N128" s="147"/>
      <c r="O128" s="147"/>
      <c r="P128" s="147"/>
      <c r="Q128" s="147"/>
      <c r="R128" s="147"/>
      <c r="S128" s="147"/>
      <c r="T128" s="148"/>
      <c r="U128" s="147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 t="s">
        <v>127</v>
      </c>
      <c r="AF128" s="139">
        <v>0</v>
      </c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</row>
    <row r="129" spans="1:60" ht="22.5" outlineLevel="1" x14ac:dyDescent="0.2">
      <c r="A129" s="140">
        <v>55</v>
      </c>
      <c r="B129" s="140" t="s">
        <v>259</v>
      </c>
      <c r="C129" s="175" t="s">
        <v>260</v>
      </c>
      <c r="D129" s="147" t="s">
        <v>117</v>
      </c>
      <c r="E129" s="152">
        <v>1</v>
      </c>
      <c r="F129" s="155">
        <f>H129+J129</f>
        <v>0</v>
      </c>
      <c r="G129" s="156">
        <f>ROUND(E129*F129,2)</f>
        <v>0</v>
      </c>
      <c r="H129" s="156"/>
      <c r="I129" s="156">
        <f>ROUND(E129*H129,2)</f>
        <v>0</v>
      </c>
      <c r="J129" s="156"/>
      <c r="K129" s="156">
        <f>ROUND(E129*J129,2)</f>
        <v>0</v>
      </c>
      <c r="L129" s="156">
        <v>21</v>
      </c>
      <c r="M129" s="156">
        <f>G129*(1+L129/100)</f>
        <v>0</v>
      </c>
      <c r="N129" s="147">
        <v>7.5999999999999998E-2</v>
      </c>
      <c r="O129" s="147">
        <f>ROUND(E129*N129,5)</f>
        <v>7.5999999999999998E-2</v>
      </c>
      <c r="P129" s="147">
        <v>0</v>
      </c>
      <c r="Q129" s="147">
        <f>ROUND(E129*P129,5)</f>
        <v>0</v>
      </c>
      <c r="R129" s="147"/>
      <c r="S129" s="147"/>
      <c r="T129" s="148">
        <v>0</v>
      </c>
      <c r="U129" s="147">
        <f>ROUND(E129*T129,2)</f>
        <v>0</v>
      </c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 t="s">
        <v>114</v>
      </c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</row>
    <row r="130" spans="1:60" outlineLevel="1" x14ac:dyDescent="0.2">
      <c r="A130" s="140">
        <v>56</v>
      </c>
      <c r="B130" s="140" t="s">
        <v>261</v>
      </c>
      <c r="C130" s="175" t="s">
        <v>262</v>
      </c>
      <c r="D130" s="147" t="s">
        <v>0</v>
      </c>
      <c r="E130" s="152">
        <v>1503.9417000000001</v>
      </c>
      <c r="F130" s="155">
        <f>H130+J130</f>
        <v>0</v>
      </c>
      <c r="G130" s="156">
        <f>ROUND(E130*F130,2)</f>
        <v>0</v>
      </c>
      <c r="H130" s="156"/>
      <c r="I130" s="156">
        <f>ROUND(E130*H130,2)</f>
        <v>0</v>
      </c>
      <c r="J130" s="156"/>
      <c r="K130" s="156">
        <f>ROUND(E130*J130,2)</f>
        <v>0</v>
      </c>
      <c r="L130" s="156">
        <v>21</v>
      </c>
      <c r="M130" s="156">
        <f>G130*(1+L130/100)</f>
        <v>0</v>
      </c>
      <c r="N130" s="147">
        <v>0</v>
      </c>
      <c r="O130" s="147">
        <f>ROUND(E130*N130,5)</f>
        <v>0</v>
      </c>
      <c r="P130" s="147">
        <v>0</v>
      </c>
      <c r="Q130" s="147">
        <f>ROUND(E130*P130,5)</f>
        <v>0</v>
      </c>
      <c r="R130" s="147"/>
      <c r="S130" s="147"/>
      <c r="T130" s="148">
        <v>0</v>
      </c>
      <c r="U130" s="147">
        <f>ROUND(E130*T130,2)</f>
        <v>0</v>
      </c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 t="s">
        <v>108</v>
      </c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</row>
    <row r="131" spans="1:60" outlineLevel="1" x14ac:dyDescent="0.2">
      <c r="A131" s="140">
        <v>57</v>
      </c>
      <c r="B131" s="140" t="s">
        <v>263</v>
      </c>
      <c r="C131" s="175" t="s">
        <v>264</v>
      </c>
      <c r="D131" s="147" t="s">
        <v>117</v>
      </c>
      <c r="E131" s="152">
        <v>1</v>
      </c>
      <c r="F131" s="155">
        <f>H131+J131</f>
        <v>0</v>
      </c>
      <c r="G131" s="156">
        <f>ROUND(E131*F131,2)</f>
        <v>0</v>
      </c>
      <c r="H131" s="156"/>
      <c r="I131" s="156">
        <f>ROUND(E131*H131,2)</f>
        <v>0</v>
      </c>
      <c r="J131" s="156"/>
      <c r="K131" s="156">
        <f>ROUND(E131*J131,2)</f>
        <v>0</v>
      </c>
      <c r="L131" s="156">
        <v>21</v>
      </c>
      <c r="M131" s="156">
        <f>G131*(1+L131/100)</f>
        <v>0</v>
      </c>
      <c r="N131" s="147">
        <v>5.79E-3</v>
      </c>
      <c r="O131" s="147">
        <f>ROUND(E131*N131,5)</f>
        <v>5.79E-3</v>
      </c>
      <c r="P131" s="147">
        <v>0</v>
      </c>
      <c r="Q131" s="147">
        <f>ROUND(E131*P131,5)</f>
        <v>0</v>
      </c>
      <c r="R131" s="147"/>
      <c r="S131" s="147"/>
      <c r="T131" s="148">
        <v>0.47599999999999998</v>
      </c>
      <c r="U131" s="147">
        <f>ROUND(E131*T131,2)</f>
        <v>0.48</v>
      </c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 t="s">
        <v>108</v>
      </c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</row>
    <row r="132" spans="1:60" x14ac:dyDescent="0.2">
      <c r="A132" s="141" t="s">
        <v>103</v>
      </c>
      <c r="B132" s="141" t="s">
        <v>66</v>
      </c>
      <c r="C132" s="176" t="s">
        <v>67</v>
      </c>
      <c r="D132" s="149"/>
      <c r="E132" s="153"/>
      <c r="F132" s="157"/>
      <c r="G132" s="157">
        <f>SUMIF(AE133:AE140,"&lt;&gt;NOR",G133:G140)</f>
        <v>0</v>
      </c>
      <c r="H132" s="157"/>
      <c r="I132" s="157">
        <f>SUM(I133:I140)</f>
        <v>0</v>
      </c>
      <c r="J132" s="157"/>
      <c r="K132" s="157">
        <f>SUM(K133:K140)</f>
        <v>0</v>
      </c>
      <c r="L132" s="157"/>
      <c r="M132" s="157">
        <f>SUM(M133:M140)</f>
        <v>0</v>
      </c>
      <c r="N132" s="149"/>
      <c r="O132" s="149">
        <f>SUM(O133:O140)</f>
        <v>1.7059999999999999E-2</v>
      </c>
      <c r="P132" s="149"/>
      <c r="Q132" s="149">
        <f>SUM(Q133:Q140)</f>
        <v>0</v>
      </c>
      <c r="R132" s="149"/>
      <c r="S132" s="149"/>
      <c r="T132" s="150"/>
      <c r="U132" s="149">
        <f>SUM(U133:U140)</f>
        <v>1.64</v>
      </c>
      <c r="AE132" t="s">
        <v>104</v>
      </c>
    </row>
    <row r="133" spans="1:60" ht="22.5" outlineLevel="1" x14ac:dyDescent="0.2">
      <c r="A133" s="140">
        <v>58</v>
      </c>
      <c r="B133" s="140" t="s">
        <v>265</v>
      </c>
      <c r="C133" s="175" t="s">
        <v>266</v>
      </c>
      <c r="D133" s="147" t="s">
        <v>117</v>
      </c>
      <c r="E133" s="152">
        <v>2</v>
      </c>
      <c r="F133" s="155">
        <f>H133+J133</f>
        <v>0</v>
      </c>
      <c r="G133" s="156">
        <f>ROUND(E133*F133,2)</f>
        <v>0</v>
      </c>
      <c r="H133" s="156"/>
      <c r="I133" s="156">
        <f>ROUND(E133*H133,2)</f>
        <v>0</v>
      </c>
      <c r="J133" s="156"/>
      <c r="K133" s="156">
        <f>ROUND(E133*J133,2)</f>
        <v>0</v>
      </c>
      <c r="L133" s="156">
        <v>21</v>
      </c>
      <c r="M133" s="156">
        <f>G133*(1+L133/100)</f>
        <v>0</v>
      </c>
      <c r="N133" s="147">
        <v>0</v>
      </c>
      <c r="O133" s="147">
        <f>ROUND(E133*N133,5)</f>
        <v>0</v>
      </c>
      <c r="P133" s="147">
        <v>0</v>
      </c>
      <c r="Q133" s="147">
        <f>ROUND(E133*P133,5)</f>
        <v>0</v>
      </c>
      <c r="R133" s="147"/>
      <c r="S133" s="147"/>
      <c r="T133" s="148">
        <v>0</v>
      </c>
      <c r="U133" s="147">
        <f>ROUND(E133*T133,2)</f>
        <v>0</v>
      </c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 t="s">
        <v>108</v>
      </c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</row>
    <row r="134" spans="1:60" ht="45" outlineLevel="1" x14ac:dyDescent="0.2">
      <c r="A134" s="140"/>
      <c r="B134" s="140"/>
      <c r="C134" s="249" t="s">
        <v>316</v>
      </c>
      <c r="D134" s="250"/>
      <c r="E134" s="251"/>
      <c r="F134" s="252"/>
      <c r="G134" s="253"/>
      <c r="H134" s="156"/>
      <c r="I134" s="156"/>
      <c r="J134" s="156"/>
      <c r="K134" s="156"/>
      <c r="L134" s="156"/>
      <c r="M134" s="156"/>
      <c r="N134" s="147"/>
      <c r="O134" s="147"/>
      <c r="P134" s="147"/>
      <c r="Q134" s="147"/>
      <c r="R134" s="147"/>
      <c r="S134" s="147"/>
      <c r="T134" s="148"/>
      <c r="U134" s="147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 t="s">
        <v>142</v>
      </c>
      <c r="AF134" s="139"/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42" t="str">
        <f>C134</f>
        <v>Nerezový žlab z ohýbaného plechu se spodním odtokem, napojení na kanalizaci.Rám s přesahem pro napojení na hydroizolaci a uložení do dlažby. Plně svařené spoje. Osazení pachovým uzávěrem (sifonem). Zemnící šroub pro napojení zemnění. Pochozí mřížkový rošt s velikostí ok cca. 25x25mm. Rozměry dle PD D.2 technologie stravování- požadavky kanalizace</v>
      </c>
      <c r="BB134" s="139"/>
      <c r="BC134" s="139"/>
      <c r="BD134" s="139"/>
      <c r="BE134" s="139"/>
      <c r="BF134" s="139"/>
      <c r="BG134" s="139"/>
      <c r="BH134" s="139"/>
    </row>
    <row r="135" spans="1:60" outlineLevel="1" x14ac:dyDescent="0.2">
      <c r="A135" s="140"/>
      <c r="B135" s="140"/>
      <c r="C135" s="177" t="s">
        <v>167</v>
      </c>
      <c r="D135" s="151"/>
      <c r="E135" s="154">
        <v>2</v>
      </c>
      <c r="F135" s="156"/>
      <c r="G135" s="156"/>
      <c r="H135" s="156"/>
      <c r="I135" s="156"/>
      <c r="J135" s="156"/>
      <c r="K135" s="156"/>
      <c r="L135" s="156"/>
      <c r="M135" s="156"/>
      <c r="N135" s="147"/>
      <c r="O135" s="147"/>
      <c r="P135" s="147"/>
      <c r="Q135" s="147"/>
      <c r="R135" s="147"/>
      <c r="S135" s="147"/>
      <c r="T135" s="148"/>
      <c r="U135" s="147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 t="s">
        <v>127</v>
      </c>
      <c r="AF135" s="139">
        <v>0</v>
      </c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</row>
    <row r="136" spans="1:60" ht="33.75" outlineLevel="1" x14ac:dyDescent="0.2">
      <c r="A136" s="140">
        <v>59</v>
      </c>
      <c r="B136" s="140" t="s">
        <v>267</v>
      </c>
      <c r="C136" s="175" t="s">
        <v>268</v>
      </c>
      <c r="D136" s="147" t="s">
        <v>117</v>
      </c>
      <c r="E136" s="152">
        <v>3</v>
      </c>
      <c r="F136" s="155">
        <f>H136+J136</f>
        <v>0</v>
      </c>
      <c r="G136" s="156">
        <f>ROUND(E136*F136,2)</f>
        <v>0</v>
      </c>
      <c r="H136" s="156"/>
      <c r="I136" s="156">
        <f>ROUND(E136*H136,2)</f>
        <v>0</v>
      </c>
      <c r="J136" s="156"/>
      <c r="K136" s="156">
        <f>ROUND(E136*J136,2)</f>
        <v>0</v>
      </c>
      <c r="L136" s="156">
        <v>21</v>
      </c>
      <c r="M136" s="156">
        <f>G136*(1+L136/100)</f>
        <v>0</v>
      </c>
      <c r="N136" s="147">
        <v>0</v>
      </c>
      <c r="O136" s="147">
        <f>ROUND(E136*N136,5)</f>
        <v>0</v>
      </c>
      <c r="P136" s="147">
        <v>0</v>
      </c>
      <c r="Q136" s="147">
        <f>ROUND(E136*P136,5)</f>
        <v>0</v>
      </c>
      <c r="R136" s="147"/>
      <c r="S136" s="147"/>
      <c r="T136" s="148">
        <v>0</v>
      </c>
      <c r="U136" s="147">
        <f>ROUND(E136*T136,2)</f>
        <v>0</v>
      </c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 t="s">
        <v>108</v>
      </c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</row>
    <row r="137" spans="1:60" ht="22.5" outlineLevel="1" x14ac:dyDescent="0.2">
      <c r="A137" s="140">
        <v>60</v>
      </c>
      <c r="B137" s="140" t="s">
        <v>269</v>
      </c>
      <c r="C137" s="175" t="s">
        <v>270</v>
      </c>
      <c r="D137" s="147" t="s">
        <v>117</v>
      </c>
      <c r="E137" s="152">
        <v>1</v>
      </c>
      <c r="F137" s="155">
        <f>H137+J137</f>
        <v>0</v>
      </c>
      <c r="G137" s="156">
        <f>ROUND(E137*F137,2)</f>
        <v>0</v>
      </c>
      <c r="H137" s="156"/>
      <c r="I137" s="156">
        <f>ROUND(E137*H137,2)</f>
        <v>0</v>
      </c>
      <c r="J137" s="156"/>
      <c r="K137" s="156">
        <f>ROUND(E137*J137,2)</f>
        <v>0</v>
      </c>
      <c r="L137" s="156">
        <v>21</v>
      </c>
      <c r="M137" s="156">
        <f>G137*(1+L137/100)</f>
        <v>0</v>
      </c>
      <c r="N137" s="147">
        <v>8.4999999999999995E-4</v>
      </c>
      <c r="O137" s="147">
        <f>ROUND(E137*N137,5)</f>
        <v>8.4999999999999995E-4</v>
      </c>
      <c r="P137" s="147">
        <v>0</v>
      </c>
      <c r="Q137" s="147">
        <f>ROUND(E137*P137,5)</f>
        <v>0</v>
      </c>
      <c r="R137" s="147"/>
      <c r="S137" s="147"/>
      <c r="T137" s="148">
        <v>0.44500000000000001</v>
      </c>
      <c r="U137" s="147">
        <f>ROUND(E137*T137,2)</f>
        <v>0.45</v>
      </c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 t="s">
        <v>108</v>
      </c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</row>
    <row r="138" spans="1:60" ht="22.5" outlineLevel="1" x14ac:dyDescent="0.2">
      <c r="A138" s="140">
        <v>61</v>
      </c>
      <c r="B138" s="140" t="s">
        <v>271</v>
      </c>
      <c r="C138" s="175" t="s">
        <v>272</v>
      </c>
      <c r="D138" s="147" t="s">
        <v>117</v>
      </c>
      <c r="E138" s="152">
        <v>1</v>
      </c>
      <c r="F138" s="155">
        <f>H138+J138</f>
        <v>0</v>
      </c>
      <c r="G138" s="156">
        <f>ROUND(E138*F138,2)</f>
        <v>0</v>
      </c>
      <c r="H138" s="156"/>
      <c r="I138" s="156">
        <f>ROUND(E138*H138,2)</f>
        <v>0</v>
      </c>
      <c r="J138" s="156"/>
      <c r="K138" s="156">
        <f>ROUND(E138*J138,2)</f>
        <v>0</v>
      </c>
      <c r="L138" s="156">
        <v>21</v>
      </c>
      <c r="M138" s="156">
        <f>G138*(1+L138/100)</f>
        <v>0</v>
      </c>
      <c r="N138" s="147">
        <v>0</v>
      </c>
      <c r="O138" s="147">
        <f>ROUND(E138*N138,5)</f>
        <v>0</v>
      </c>
      <c r="P138" s="147">
        <v>0</v>
      </c>
      <c r="Q138" s="147">
        <f>ROUND(E138*P138,5)</f>
        <v>0</v>
      </c>
      <c r="R138" s="147"/>
      <c r="S138" s="147"/>
      <c r="T138" s="148">
        <v>0</v>
      </c>
      <c r="U138" s="147">
        <f>ROUND(E138*T138,2)</f>
        <v>0</v>
      </c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 t="s">
        <v>108</v>
      </c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39"/>
      <c r="BB138" s="139"/>
      <c r="BC138" s="139"/>
      <c r="BD138" s="139"/>
      <c r="BE138" s="139"/>
      <c r="BF138" s="139"/>
      <c r="BG138" s="139"/>
      <c r="BH138" s="139"/>
    </row>
    <row r="139" spans="1:60" outlineLevel="1" x14ac:dyDescent="0.2">
      <c r="A139" s="140"/>
      <c r="B139" s="140"/>
      <c r="C139" s="177" t="s">
        <v>52</v>
      </c>
      <c r="D139" s="151"/>
      <c r="E139" s="154">
        <v>1</v>
      </c>
      <c r="F139" s="156"/>
      <c r="G139" s="156"/>
      <c r="H139" s="156"/>
      <c r="I139" s="156"/>
      <c r="J139" s="156"/>
      <c r="K139" s="156"/>
      <c r="L139" s="156"/>
      <c r="M139" s="156"/>
      <c r="N139" s="147"/>
      <c r="O139" s="147"/>
      <c r="P139" s="147"/>
      <c r="Q139" s="147"/>
      <c r="R139" s="147"/>
      <c r="S139" s="147"/>
      <c r="T139" s="148"/>
      <c r="U139" s="147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 t="s">
        <v>127</v>
      </c>
      <c r="AF139" s="139">
        <v>0</v>
      </c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  <c r="AV139" s="139"/>
      <c r="AW139" s="139"/>
      <c r="AX139" s="139"/>
      <c r="AY139" s="139"/>
      <c r="AZ139" s="139"/>
      <c r="BA139" s="139"/>
      <c r="BB139" s="139"/>
      <c r="BC139" s="139"/>
      <c r="BD139" s="139"/>
      <c r="BE139" s="139"/>
      <c r="BF139" s="139"/>
      <c r="BG139" s="139"/>
      <c r="BH139" s="139"/>
    </row>
    <row r="140" spans="1:60" outlineLevel="1" x14ac:dyDescent="0.2">
      <c r="A140" s="140">
        <v>62</v>
      </c>
      <c r="B140" s="140" t="s">
        <v>273</v>
      </c>
      <c r="C140" s="175" t="s">
        <v>274</v>
      </c>
      <c r="D140" s="147" t="s">
        <v>275</v>
      </c>
      <c r="E140" s="152">
        <v>1</v>
      </c>
      <c r="F140" s="155">
        <f>H140+J140</f>
        <v>0</v>
      </c>
      <c r="G140" s="156">
        <f>ROUND(E140*F140,2)</f>
        <v>0</v>
      </c>
      <c r="H140" s="156"/>
      <c r="I140" s="156">
        <f>ROUND(E140*H140,2)</f>
        <v>0</v>
      </c>
      <c r="J140" s="156"/>
      <c r="K140" s="156">
        <f>ROUND(E140*J140,2)</f>
        <v>0</v>
      </c>
      <c r="L140" s="156">
        <v>21</v>
      </c>
      <c r="M140" s="156">
        <f>G140*(1+L140/100)</f>
        <v>0</v>
      </c>
      <c r="N140" s="147">
        <v>1.6209999999999999E-2</v>
      </c>
      <c r="O140" s="147">
        <f>ROUND(E140*N140,5)</f>
        <v>1.6209999999999999E-2</v>
      </c>
      <c r="P140" s="147">
        <v>0</v>
      </c>
      <c r="Q140" s="147">
        <f>ROUND(E140*P140,5)</f>
        <v>0</v>
      </c>
      <c r="R140" s="147"/>
      <c r="S140" s="147"/>
      <c r="T140" s="148">
        <v>1.1890000000000001</v>
      </c>
      <c r="U140" s="147">
        <f>ROUND(E140*T140,2)</f>
        <v>1.19</v>
      </c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 t="s">
        <v>108</v>
      </c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</row>
    <row r="141" spans="1:60" x14ac:dyDescent="0.2">
      <c r="A141" s="141" t="s">
        <v>103</v>
      </c>
      <c r="B141" s="141" t="s">
        <v>68</v>
      </c>
      <c r="C141" s="176" t="s">
        <v>69</v>
      </c>
      <c r="D141" s="149"/>
      <c r="E141" s="153"/>
      <c r="F141" s="157"/>
      <c r="G141" s="157">
        <f>SUMIF(AE142:AE142,"&lt;&gt;NOR",G142:G142)</f>
        <v>0</v>
      </c>
      <c r="H141" s="157"/>
      <c r="I141" s="157">
        <f>SUM(I142:I142)</f>
        <v>0</v>
      </c>
      <c r="J141" s="157"/>
      <c r="K141" s="157">
        <f>SUM(K142:K142)</f>
        <v>0</v>
      </c>
      <c r="L141" s="157"/>
      <c r="M141" s="157">
        <f>SUM(M142:M142)</f>
        <v>0</v>
      </c>
      <c r="N141" s="149"/>
      <c r="O141" s="149">
        <f>SUM(O142:O142)</f>
        <v>5.2999999999999998E-4</v>
      </c>
      <c r="P141" s="149"/>
      <c r="Q141" s="149">
        <f>SUM(Q142:Q142)</f>
        <v>0</v>
      </c>
      <c r="R141" s="149"/>
      <c r="S141" s="149"/>
      <c r="T141" s="150"/>
      <c r="U141" s="149">
        <f>SUM(U142:U142)</f>
        <v>0.24</v>
      </c>
      <c r="AE141" t="s">
        <v>104</v>
      </c>
    </row>
    <row r="142" spans="1:60" outlineLevel="1" x14ac:dyDescent="0.2">
      <c r="A142" s="140">
        <v>63</v>
      </c>
      <c r="B142" s="140" t="s">
        <v>276</v>
      </c>
      <c r="C142" s="175" t="s">
        <v>277</v>
      </c>
      <c r="D142" s="147" t="s">
        <v>275</v>
      </c>
      <c r="E142" s="152">
        <v>1</v>
      </c>
      <c r="F142" s="155">
        <f>H142+J142</f>
        <v>0</v>
      </c>
      <c r="G142" s="156">
        <f>ROUND(E142*F142,2)</f>
        <v>0</v>
      </c>
      <c r="H142" s="156"/>
      <c r="I142" s="156">
        <f>ROUND(E142*H142,2)</f>
        <v>0</v>
      </c>
      <c r="J142" s="156"/>
      <c r="K142" s="156">
        <f>ROUND(E142*J142,2)</f>
        <v>0</v>
      </c>
      <c r="L142" s="156">
        <v>21</v>
      </c>
      <c r="M142" s="156">
        <f>G142*(1+L142/100)</f>
        <v>0</v>
      </c>
      <c r="N142" s="147">
        <v>5.2999999999999998E-4</v>
      </c>
      <c r="O142" s="147">
        <f>ROUND(E142*N142,5)</f>
        <v>5.2999999999999998E-4</v>
      </c>
      <c r="P142" s="147">
        <v>0</v>
      </c>
      <c r="Q142" s="147">
        <f>ROUND(E142*P142,5)</f>
        <v>0</v>
      </c>
      <c r="R142" s="147"/>
      <c r="S142" s="147"/>
      <c r="T142" s="148">
        <v>0.23899999999999999</v>
      </c>
      <c r="U142" s="147">
        <f>ROUND(E142*T142,2)</f>
        <v>0.24</v>
      </c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 t="s">
        <v>108</v>
      </c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39"/>
      <c r="BB142" s="139"/>
      <c r="BC142" s="139"/>
      <c r="BD142" s="139"/>
      <c r="BE142" s="139"/>
      <c r="BF142" s="139"/>
      <c r="BG142" s="139"/>
      <c r="BH142" s="139"/>
    </row>
    <row r="143" spans="1:60" x14ac:dyDescent="0.2">
      <c r="A143" s="141" t="s">
        <v>103</v>
      </c>
      <c r="B143" s="141" t="s">
        <v>70</v>
      </c>
      <c r="C143" s="176" t="s">
        <v>71</v>
      </c>
      <c r="D143" s="149"/>
      <c r="E143" s="153"/>
      <c r="F143" s="157"/>
      <c r="G143" s="157">
        <f>SUMIF(AE144:AE144,"&lt;&gt;NOR",G144:G144)</f>
        <v>0</v>
      </c>
      <c r="H143" s="157"/>
      <c r="I143" s="157">
        <f>SUM(I144:I144)</f>
        <v>0</v>
      </c>
      <c r="J143" s="157"/>
      <c r="K143" s="157">
        <f>SUM(K144:K144)</f>
        <v>0</v>
      </c>
      <c r="L143" s="157"/>
      <c r="M143" s="157">
        <f>SUM(M144:M144)</f>
        <v>0</v>
      </c>
      <c r="N143" s="149"/>
      <c r="O143" s="149">
        <f>SUM(O144:O144)</f>
        <v>2.5200000000000001E-3</v>
      </c>
      <c r="P143" s="149"/>
      <c r="Q143" s="149">
        <f>SUM(Q144:Q144)</f>
        <v>0</v>
      </c>
      <c r="R143" s="149"/>
      <c r="S143" s="149"/>
      <c r="T143" s="150"/>
      <c r="U143" s="149">
        <f>SUM(U144:U144)</f>
        <v>0.43</v>
      </c>
      <c r="AE143" t="s">
        <v>104</v>
      </c>
    </row>
    <row r="144" spans="1:60" outlineLevel="1" x14ac:dyDescent="0.2">
      <c r="A144" s="140">
        <v>64</v>
      </c>
      <c r="B144" s="140" t="s">
        <v>278</v>
      </c>
      <c r="C144" s="175" t="s">
        <v>279</v>
      </c>
      <c r="D144" s="147" t="s">
        <v>117</v>
      </c>
      <c r="E144" s="152">
        <v>1</v>
      </c>
      <c r="F144" s="155">
        <f>H144+J144</f>
        <v>0</v>
      </c>
      <c r="G144" s="156">
        <f>ROUND(E144*F144,2)</f>
        <v>0</v>
      </c>
      <c r="H144" s="156"/>
      <c r="I144" s="156">
        <f>ROUND(E144*H144,2)</f>
        <v>0</v>
      </c>
      <c r="J144" s="156"/>
      <c r="K144" s="156">
        <f>ROUND(E144*J144,2)</f>
        <v>0</v>
      </c>
      <c r="L144" s="156">
        <v>21</v>
      </c>
      <c r="M144" s="156">
        <f>G144*(1+L144/100)</f>
        <v>0</v>
      </c>
      <c r="N144" s="147">
        <v>2.5200000000000001E-3</v>
      </c>
      <c r="O144" s="147">
        <f>ROUND(E144*N144,5)</f>
        <v>2.5200000000000001E-3</v>
      </c>
      <c r="P144" s="147">
        <v>0</v>
      </c>
      <c r="Q144" s="147">
        <f>ROUND(E144*P144,5)</f>
        <v>0</v>
      </c>
      <c r="R144" s="147"/>
      <c r="S144" s="147"/>
      <c r="T144" s="148">
        <v>0.433</v>
      </c>
      <c r="U144" s="147">
        <f>ROUND(E144*T144,2)</f>
        <v>0.43</v>
      </c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 t="s">
        <v>108</v>
      </c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39"/>
      <c r="BB144" s="139"/>
      <c r="BC144" s="139"/>
      <c r="BD144" s="139"/>
      <c r="BE144" s="139"/>
      <c r="BF144" s="139"/>
      <c r="BG144" s="139"/>
      <c r="BH144" s="139"/>
    </row>
    <row r="145" spans="1:60" x14ac:dyDescent="0.2">
      <c r="A145" s="141" t="s">
        <v>103</v>
      </c>
      <c r="B145" s="141" t="s">
        <v>72</v>
      </c>
      <c r="C145" s="176" t="s">
        <v>73</v>
      </c>
      <c r="D145" s="149"/>
      <c r="E145" s="153"/>
      <c r="F145" s="157"/>
      <c r="G145" s="157">
        <f>SUMIF(AE146:AE150,"&lt;&gt;NOR",G146:G150)</f>
        <v>0</v>
      </c>
      <c r="H145" s="157"/>
      <c r="I145" s="157">
        <f>SUM(I146:I150)</f>
        <v>0</v>
      </c>
      <c r="J145" s="157"/>
      <c r="K145" s="157">
        <f>SUM(K146:K150)</f>
        <v>0</v>
      </c>
      <c r="L145" s="157"/>
      <c r="M145" s="157">
        <f>SUM(M146:M150)</f>
        <v>0</v>
      </c>
      <c r="N145" s="149"/>
      <c r="O145" s="149">
        <f>SUM(O146:O150)</f>
        <v>5.2500000000000005E-2</v>
      </c>
      <c r="P145" s="149"/>
      <c r="Q145" s="149">
        <f>SUM(Q146:Q150)</f>
        <v>0</v>
      </c>
      <c r="R145" s="149"/>
      <c r="S145" s="149"/>
      <c r="T145" s="150"/>
      <c r="U145" s="149">
        <f>SUM(U146:U150)</f>
        <v>0</v>
      </c>
      <c r="AE145" t="s">
        <v>104</v>
      </c>
    </row>
    <row r="146" spans="1:60" outlineLevel="1" x14ac:dyDescent="0.2">
      <c r="A146" s="140">
        <v>65</v>
      </c>
      <c r="B146" s="140" t="s">
        <v>280</v>
      </c>
      <c r="C146" s="175" t="s">
        <v>281</v>
      </c>
      <c r="D146" s="147" t="s">
        <v>282</v>
      </c>
      <c r="E146" s="152">
        <v>50</v>
      </c>
      <c r="F146" s="155">
        <f>H146+J146</f>
        <v>0</v>
      </c>
      <c r="G146" s="156">
        <f>ROUND(E146*F146,2)</f>
        <v>0</v>
      </c>
      <c r="H146" s="156"/>
      <c r="I146" s="156">
        <f>ROUND(E146*H146,2)</f>
        <v>0</v>
      </c>
      <c r="J146" s="156"/>
      <c r="K146" s="156">
        <f>ROUND(E146*J146,2)</f>
        <v>0</v>
      </c>
      <c r="L146" s="156">
        <v>21</v>
      </c>
      <c r="M146" s="156">
        <f>G146*(1+L146/100)</f>
        <v>0</v>
      </c>
      <c r="N146" s="147">
        <v>5.0000000000000002E-5</v>
      </c>
      <c r="O146" s="147">
        <f>ROUND(E146*N146,5)</f>
        <v>2.5000000000000001E-3</v>
      </c>
      <c r="P146" s="147">
        <v>0</v>
      </c>
      <c r="Q146" s="147">
        <f>ROUND(E146*P146,5)</f>
        <v>0</v>
      </c>
      <c r="R146" s="147"/>
      <c r="S146" s="147"/>
      <c r="T146" s="148">
        <v>0</v>
      </c>
      <c r="U146" s="147">
        <f>ROUND(E146*T146,2)</f>
        <v>0</v>
      </c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 t="s">
        <v>108</v>
      </c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/>
      <c r="BF146" s="139"/>
      <c r="BG146" s="139"/>
      <c r="BH146" s="139"/>
    </row>
    <row r="147" spans="1:60" outlineLevel="1" x14ac:dyDescent="0.2">
      <c r="A147" s="140"/>
      <c r="B147" s="140"/>
      <c r="C147" s="177" t="s">
        <v>283</v>
      </c>
      <c r="D147" s="151"/>
      <c r="E147" s="154">
        <v>50</v>
      </c>
      <c r="F147" s="156"/>
      <c r="G147" s="156"/>
      <c r="H147" s="156"/>
      <c r="I147" s="156"/>
      <c r="J147" s="156"/>
      <c r="K147" s="156"/>
      <c r="L147" s="156"/>
      <c r="M147" s="156"/>
      <c r="N147" s="147"/>
      <c r="O147" s="147"/>
      <c r="P147" s="147"/>
      <c r="Q147" s="147"/>
      <c r="R147" s="147"/>
      <c r="S147" s="147"/>
      <c r="T147" s="148"/>
      <c r="U147" s="147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 t="s">
        <v>127</v>
      </c>
      <c r="AF147" s="139">
        <v>0</v>
      </c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</row>
    <row r="148" spans="1:60" outlineLevel="1" x14ac:dyDescent="0.2">
      <c r="A148" s="140">
        <v>66</v>
      </c>
      <c r="B148" s="140" t="s">
        <v>284</v>
      </c>
      <c r="C148" s="175" t="s">
        <v>285</v>
      </c>
      <c r="D148" s="147" t="s">
        <v>286</v>
      </c>
      <c r="E148" s="152">
        <v>0.05</v>
      </c>
      <c r="F148" s="155">
        <f>H148+J148</f>
        <v>0</v>
      </c>
      <c r="G148" s="156">
        <f>ROUND(E148*F148,2)</f>
        <v>0</v>
      </c>
      <c r="H148" s="156"/>
      <c r="I148" s="156">
        <f>ROUND(E148*H148,2)</f>
        <v>0</v>
      </c>
      <c r="J148" s="156"/>
      <c r="K148" s="156">
        <f>ROUND(E148*J148,2)</f>
        <v>0</v>
      </c>
      <c r="L148" s="156">
        <v>21</v>
      </c>
      <c r="M148" s="156">
        <f>G148*(1+L148/100)</f>
        <v>0</v>
      </c>
      <c r="N148" s="147">
        <v>1</v>
      </c>
      <c r="O148" s="147">
        <f>ROUND(E148*N148,5)</f>
        <v>0.05</v>
      </c>
      <c r="P148" s="147">
        <v>0</v>
      </c>
      <c r="Q148" s="147">
        <f>ROUND(E148*P148,5)</f>
        <v>0</v>
      </c>
      <c r="R148" s="147"/>
      <c r="S148" s="147"/>
      <c r="T148" s="148">
        <v>0</v>
      </c>
      <c r="U148" s="147">
        <f>ROUND(E148*T148,2)</f>
        <v>0</v>
      </c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 t="s">
        <v>114</v>
      </c>
      <c r="AF148" s="139"/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</row>
    <row r="149" spans="1:60" outlineLevel="1" x14ac:dyDescent="0.2">
      <c r="A149" s="140"/>
      <c r="B149" s="140"/>
      <c r="C149" s="177" t="s">
        <v>287</v>
      </c>
      <c r="D149" s="151"/>
      <c r="E149" s="154">
        <v>0.05</v>
      </c>
      <c r="F149" s="156"/>
      <c r="G149" s="156"/>
      <c r="H149" s="156"/>
      <c r="I149" s="156"/>
      <c r="J149" s="156"/>
      <c r="K149" s="156"/>
      <c r="L149" s="156"/>
      <c r="M149" s="156"/>
      <c r="N149" s="147"/>
      <c r="O149" s="147"/>
      <c r="P149" s="147"/>
      <c r="Q149" s="147"/>
      <c r="R149" s="147"/>
      <c r="S149" s="147"/>
      <c r="T149" s="148"/>
      <c r="U149" s="147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 t="s">
        <v>127</v>
      </c>
      <c r="AF149" s="139">
        <v>0</v>
      </c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  <c r="BH149" s="139"/>
    </row>
    <row r="150" spans="1:60" outlineLevel="1" x14ac:dyDescent="0.2">
      <c r="A150" s="140">
        <v>67</v>
      </c>
      <c r="B150" s="140" t="s">
        <v>288</v>
      </c>
      <c r="C150" s="175" t="s">
        <v>289</v>
      </c>
      <c r="D150" s="147" t="s">
        <v>0</v>
      </c>
      <c r="E150" s="152">
        <v>50.18</v>
      </c>
      <c r="F150" s="155">
        <f>H150+J150</f>
        <v>0</v>
      </c>
      <c r="G150" s="156">
        <f>ROUND(E150*F150,2)</f>
        <v>0</v>
      </c>
      <c r="H150" s="156"/>
      <c r="I150" s="156">
        <f>ROUND(E150*H150,2)</f>
        <v>0</v>
      </c>
      <c r="J150" s="156"/>
      <c r="K150" s="156">
        <f>ROUND(E150*J150,2)</f>
        <v>0</v>
      </c>
      <c r="L150" s="156">
        <v>21</v>
      </c>
      <c r="M150" s="156">
        <f>G150*(1+L150/100)</f>
        <v>0</v>
      </c>
      <c r="N150" s="147">
        <v>0</v>
      </c>
      <c r="O150" s="147">
        <f>ROUND(E150*N150,5)</f>
        <v>0</v>
      </c>
      <c r="P150" s="147">
        <v>0</v>
      </c>
      <c r="Q150" s="147">
        <f>ROUND(E150*P150,5)</f>
        <v>0</v>
      </c>
      <c r="R150" s="147"/>
      <c r="S150" s="147"/>
      <c r="T150" s="148">
        <v>0</v>
      </c>
      <c r="U150" s="147">
        <f>ROUND(E150*T150,2)</f>
        <v>0</v>
      </c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 t="s">
        <v>108</v>
      </c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</row>
    <row r="151" spans="1:60" x14ac:dyDescent="0.2">
      <c r="A151" s="141" t="s">
        <v>103</v>
      </c>
      <c r="B151" s="141" t="s">
        <v>74</v>
      </c>
      <c r="C151" s="176" t="s">
        <v>75</v>
      </c>
      <c r="D151" s="149"/>
      <c r="E151" s="153"/>
      <c r="F151" s="157"/>
      <c r="G151" s="157">
        <f>SUMIF(AE152:AE159,"&lt;&gt;NOR",G152:G159)</f>
        <v>0</v>
      </c>
      <c r="H151" s="157"/>
      <c r="I151" s="157">
        <f>SUM(I152:I159)</f>
        <v>0</v>
      </c>
      <c r="J151" s="157"/>
      <c r="K151" s="157">
        <f>SUM(K152:K159)</f>
        <v>0</v>
      </c>
      <c r="L151" s="157"/>
      <c r="M151" s="157">
        <f>SUM(M152:M159)</f>
        <v>0</v>
      </c>
      <c r="N151" s="149"/>
      <c r="O151" s="149">
        <f>SUM(O152:O159)</f>
        <v>0</v>
      </c>
      <c r="P151" s="149"/>
      <c r="Q151" s="149">
        <f>SUM(Q152:Q159)</f>
        <v>0</v>
      </c>
      <c r="R151" s="149"/>
      <c r="S151" s="149"/>
      <c r="T151" s="150"/>
      <c r="U151" s="149">
        <f>SUM(U152:U159)</f>
        <v>20.13</v>
      </c>
      <c r="AE151" t="s">
        <v>104</v>
      </c>
    </row>
    <row r="152" spans="1:60" outlineLevel="1" x14ac:dyDescent="0.2">
      <c r="A152" s="140">
        <v>68</v>
      </c>
      <c r="B152" s="140" t="s">
        <v>290</v>
      </c>
      <c r="C152" s="175" t="s">
        <v>291</v>
      </c>
      <c r="D152" s="147" t="s">
        <v>113</v>
      </c>
      <c r="E152" s="152">
        <v>7.0969199999999999</v>
      </c>
      <c r="F152" s="155">
        <f>H152+J152</f>
        <v>0</v>
      </c>
      <c r="G152" s="156">
        <f>ROUND(E152*F152,2)</f>
        <v>0</v>
      </c>
      <c r="H152" s="156"/>
      <c r="I152" s="156">
        <f>ROUND(E152*H152,2)</f>
        <v>0</v>
      </c>
      <c r="J152" s="156"/>
      <c r="K152" s="156">
        <f>ROUND(E152*J152,2)</f>
        <v>0</v>
      </c>
      <c r="L152" s="156">
        <v>21</v>
      </c>
      <c r="M152" s="156">
        <f>G152*(1+L152/100)</f>
        <v>0</v>
      </c>
      <c r="N152" s="147">
        <v>0</v>
      </c>
      <c r="O152" s="147">
        <f>ROUND(E152*N152,5)</f>
        <v>0</v>
      </c>
      <c r="P152" s="147">
        <v>0</v>
      </c>
      <c r="Q152" s="147">
        <f>ROUND(E152*P152,5)</f>
        <v>0</v>
      </c>
      <c r="R152" s="147"/>
      <c r="S152" s="147"/>
      <c r="T152" s="148">
        <v>0.16400000000000001</v>
      </c>
      <c r="U152" s="147">
        <f>ROUND(E152*T152,2)</f>
        <v>1.1599999999999999</v>
      </c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 t="s">
        <v>108</v>
      </c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  <c r="BA152" s="139"/>
      <c r="BB152" s="139"/>
      <c r="BC152" s="139"/>
      <c r="BD152" s="139"/>
      <c r="BE152" s="139"/>
      <c r="BF152" s="139"/>
      <c r="BG152" s="139"/>
      <c r="BH152" s="139"/>
    </row>
    <row r="153" spans="1:60" outlineLevel="1" x14ac:dyDescent="0.2">
      <c r="A153" s="140">
        <v>69</v>
      </c>
      <c r="B153" s="140" t="s">
        <v>292</v>
      </c>
      <c r="C153" s="175" t="s">
        <v>293</v>
      </c>
      <c r="D153" s="147" t="s">
        <v>113</v>
      </c>
      <c r="E153" s="152">
        <v>3.5484599999999999</v>
      </c>
      <c r="F153" s="155">
        <f>H153+J153</f>
        <v>0</v>
      </c>
      <c r="G153" s="156">
        <f>ROUND(E153*F153,2)</f>
        <v>0</v>
      </c>
      <c r="H153" s="156"/>
      <c r="I153" s="156">
        <f>ROUND(E153*H153,2)</f>
        <v>0</v>
      </c>
      <c r="J153" s="156"/>
      <c r="K153" s="156">
        <f>ROUND(E153*J153,2)</f>
        <v>0</v>
      </c>
      <c r="L153" s="156">
        <v>21</v>
      </c>
      <c r="M153" s="156">
        <f>G153*(1+L153/100)</f>
        <v>0</v>
      </c>
      <c r="N153" s="147">
        <v>0</v>
      </c>
      <c r="O153" s="147">
        <f>ROUND(E153*N153,5)</f>
        <v>0</v>
      </c>
      <c r="P153" s="147">
        <v>0</v>
      </c>
      <c r="Q153" s="147">
        <f>ROUND(E153*P153,5)</f>
        <v>0</v>
      </c>
      <c r="R153" s="147"/>
      <c r="S153" s="147"/>
      <c r="T153" s="148">
        <v>2.0670000000000002</v>
      </c>
      <c r="U153" s="147">
        <f>ROUND(E153*T153,2)</f>
        <v>7.33</v>
      </c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 t="s">
        <v>108</v>
      </c>
      <c r="AF153" s="139"/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</row>
    <row r="154" spans="1:60" outlineLevel="1" x14ac:dyDescent="0.2">
      <c r="A154" s="140">
        <v>70</v>
      </c>
      <c r="B154" s="140" t="s">
        <v>294</v>
      </c>
      <c r="C154" s="175" t="s">
        <v>295</v>
      </c>
      <c r="D154" s="147" t="s">
        <v>113</v>
      </c>
      <c r="E154" s="152">
        <v>7.0969199999999999</v>
      </c>
      <c r="F154" s="155">
        <f>H154+J154</f>
        <v>0</v>
      </c>
      <c r="G154" s="156">
        <f>ROUND(E154*F154,2)</f>
        <v>0</v>
      </c>
      <c r="H154" s="156"/>
      <c r="I154" s="156">
        <f>ROUND(E154*H154,2)</f>
        <v>0</v>
      </c>
      <c r="J154" s="156"/>
      <c r="K154" s="156">
        <f>ROUND(E154*J154,2)</f>
        <v>0</v>
      </c>
      <c r="L154" s="156">
        <v>21</v>
      </c>
      <c r="M154" s="156">
        <f>G154*(1+L154/100)</f>
        <v>0</v>
      </c>
      <c r="N154" s="147">
        <v>0</v>
      </c>
      <c r="O154" s="147">
        <f>ROUND(E154*N154,5)</f>
        <v>0</v>
      </c>
      <c r="P154" s="147">
        <v>0</v>
      </c>
      <c r="Q154" s="147">
        <f>ROUND(E154*P154,5)</f>
        <v>0</v>
      </c>
      <c r="R154" s="147"/>
      <c r="S154" s="147"/>
      <c r="T154" s="148">
        <v>0.49</v>
      </c>
      <c r="U154" s="147">
        <f>ROUND(E154*T154,2)</f>
        <v>3.48</v>
      </c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 t="s">
        <v>108</v>
      </c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39"/>
      <c r="BH154" s="139"/>
    </row>
    <row r="155" spans="1:60" outlineLevel="1" x14ac:dyDescent="0.2">
      <c r="A155" s="140"/>
      <c r="B155" s="140"/>
      <c r="C155" s="249" t="s">
        <v>296</v>
      </c>
      <c r="D155" s="250"/>
      <c r="E155" s="251"/>
      <c r="F155" s="252"/>
      <c r="G155" s="253"/>
      <c r="H155" s="156"/>
      <c r="I155" s="156"/>
      <c r="J155" s="156"/>
      <c r="K155" s="156"/>
      <c r="L155" s="156"/>
      <c r="M155" s="156"/>
      <c r="N155" s="147"/>
      <c r="O155" s="147"/>
      <c r="P155" s="147"/>
      <c r="Q155" s="147"/>
      <c r="R155" s="147"/>
      <c r="S155" s="147"/>
      <c r="T155" s="148"/>
      <c r="U155" s="147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 t="s">
        <v>142</v>
      </c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  <c r="BA155" s="142" t="str">
        <f>C155</f>
        <v>Včetně naložení na dopravní prostředek a složení na skládku, bez poplatku za skládku.</v>
      </c>
      <c r="BB155" s="139"/>
      <c r="BC155" s="139"/>
      <c r="BD155" s="139"/>
      <c r="BE155" s="139"/>
      <c r="BF155" s="139"/>
      <c r="BG155" s="139"/>
      <c r="BH155" s="139"/>
    </row>
    <row r="156" spans="1:60" outlineLevel="1" x14ac:dyDescent="0.2">
      <c r="A156" s="140">
        <v>71</v>
      </c>
      <c r="B156" s="140" t="s">
        <v>297</v>
      </c>
      <c r="C156" s="175" t="s">
        <v>298</v>
      </c>
      <c r="D156" s="147" t="s">
        <v>113</v>
      </c>
      <c r="E156" s="152">
        <v>70.969200000000001</v>
      </c>
      <c r="F156" s="155">
        <f>H156+J156</f>
        <v>0</v>
      </c>
      <c r="G156" s="156">
        <f>ROUND(E156*F156,2)</f>
        <v>0</v>
      </c>
      <c r="H156" s="156"/>
      <c r="I156" s="156">
        <f>ROUND(E156*H156,2)</f>
        <v>0</v>
      </c>
      <c r="J156" s="156"/>
      <c r="K156" s="156">
        <f>ROUND(E156*J156,2)</f>
        <v>0</v>
      </c>
      <c r="L156" s="156">
        <v>21</v>
      </c>
      <c r="M156" s="156">
        <f>G156*(1+L156/100)</f>
        <v>0</v>
      </c>
      <c r="N156" s="147">
        <v>0</v>
      </c>
      <c r="O156" s="147">
        <f>ROUND(E156*N156,5)</f>
        <v>0</v>
      </c>
      <c r="P156" s="147">
        <v>0</v>
      </c>
      <c r="Q156" s="147">
        <f>ROUND(E156*P156,5)</f>
        <v>0</v>
      </c>
      <c r="R156" s="147"/>
      <c r="S156" s="147"/>
      <c r="T156" s="148">
        <v>0</v>
      </c>
      <c r="U156" s="147">
        <f>ROUND(E156*T156,2)</f>
        <v>0</v>
      </c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 t="s">
        <v>108</v>
      </c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  <c r="BA156" s="139"/>
      <c r="BB156" s="139"/>
      <c r="BC156" s="139"/>
      <c r="BD156" s="139"/>
      <c r="BE156" s="139"/>
      <c r="BF156" s="139"/>
      <c r="BG156" s="139"/>
      <c r="BH156" s="139"/>
    </row>
    <row r="157" spans="1:60" outlineLevel="1" x14ac:dyDescent="0.2">
      <c r="A157" s="140">
        <v>72</v>
      </c>
      <c r="B157" s="140" t="s">
        <v>299</v>
      </c>
      <c r="C157" s="175" t="s">
        <v>300</v>
      </c>
      <c r="D157" s="147" t="s">
        <v>113</v>
      </c>
      <c r="E157" s="152">
        <v>7.0969199999999999</v>
      </c>
      <c r="F157" s="155">
        <f>H157+J157</f>
        <v>0</v>
      </c>
      <c r="G157" s="156">
        <f>ROUND(E157*F157,2)</f>
        <v>0</v>
      </c>
      <c r="H157" s="156"/>
      <c r="I157" s="156">
        <f>ROUND(E157*H157,2)</f>
        <v>0</v>
      </c>
      <c r="J157" s="156"/>
      <c r="K157" s="156">
        <f>ROUND(E157*J157,2)</f>
        <v>0</v>
      </c>
      <c r="L157" s="156">
        <v>21</v>
      </c>
      <c r="M157" s="156">
        <f>G157*(1+L157/100)</f>
        <v>0</v>
      </c>
      <c r="N157" s="147">
        <v>0</v>
      </c>
      <c r="O157" s="147">
        <f>ROUND(E157*N157,5)</f>
        <v>0</v>
      </c>
      <c r="P157" s="147">
        <v>0</v>
      </c>
      <c r="Q157" s="147">
        <f>ROUND(E157*P157,5)</f>
        <v>0</v>
      </c>
      <c r="R157" s="147"/>
      <c r="S157" s="147"/>
      <c r="T157" s="148">
        <v>0.94</v>
      </c>
      <c r="U157" s="147">
        <f>ROUND(E157*T157,2)</f>
        <v>6.67</v>
      </c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 t="s">
        <v>108</v>
      </c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39"/>
      <c r="BD157" s="139"/>
      <c r="BE157" s="139"/>
      <c r="BF157" s="139"/>
      <c r="BG157" s="139"/>
      <c r="BH157" s="139"/>
    </row>
    <row r="158" spans="1:60" outlineLevel="1" x14ac:dyDescent="0.2">
      <c r="A158" s="140">
        <v>73</v>
      </c>
      <c r="B158" s="140" t="s">
        <v>301</v>
      </c>
      <c r="C158" s="175" t="s">
        <v>302</v>
      </c>
      <c r="D158" s="147" t="s">
        <v>113</v>
      </c>
      <c r="E158" s="152">
        <v>14.19384</v>
      </c>
      <c r="F158" s="155">
        <f>H158+J158</f>
        <v>0</v>
      </c>
      <c r="G158" s="156">
        <f>ROUND(E158*F158,2)</f>
        <v>0</v>
      </c>
      <c r="H158" s="156"/>
      <c r="I158" s="156">
        <f>ROUND(E158*H158,2)</f>
        <v>0</v>
      </c>
      <c r="J158" s="156"/>
      <c r="K158" s="156">
        <f>ROUND(E158*J158,2)</f>
        <v>0</v>
      </c>
      <c r="L158" s="156">
        <v>21</v>
      </c>
      <c r="M158" s="156">
        <f>G158*(1+L158/100)</f>
        <v>0</v>
      </c>
      <c r="N158" s="147">
        <v>0</v>
      </c>
      <c r="O158" s="147">
        <f>ROUND(E158*N158,5)</f>
        <v>0</v>
      </c>
      <c r="P158" s="147">
        <v>0</v>
      </c>
      <c r="Q158" s="147">
        <f>ROUND(E158*P158,5)</f>
        <v>0</v>
      </c>
      <c r="R158" s="147"/>
      <c r="S158" s="147"/>
      <c r="T158" s="148">
        <v>0.105</v>
      </c>
      <c r="U158" s="147">
        <f>ROUND(E158*T158,2)</f>
        <v>1.49</v>
      </c>
      <c r="V158" s="139"/>
      <c r="W158" s="139"/>
      <c r="X158" s="139"/>
      <c r="Y158" s="139"/>
      <c r="Z158" s="139"/>
      <c r="AA158" s="139"/>
      <c r="AB158" s="139"/>
      <c r="AC158" s="139"/>
      <c r="AD158" s="139"/>
      <c r="AE158" s="139" t="s">
        <v>108</v>
      </c>
      <c r="AF158" s="139"/>
      <c r="AG158" s="139"/>
      <c r="AH158" s="139"/>
      <c r="AI158" s="139"/>
      <c r="AJ158" s="139"/>
      <c r="AK158" s="139"/>
      <c r="AL158" s="139"/>
      <c r="AM158" s="139"/>
      <c r="AN158" s="139"/>
      <c r="AO158" s="139"/>
      <c r="AP158" s="139"/>
      <c r="AQ158" s="139"/>
      <c r="AR158" s="139"/>
      <c r="AS158" s="139"/>
      <c r="AT158" s="139"/>
      <c r="AU158" s="139"/>
      <c r="AV158" s="139"/>
      <c r="AW158" s="139"/>
      <c r="AX158" s="139"/>
      <c r="AY158" s="139"/>
      <c r="AZ158" s="139"/>
      <c r="BA158" s="139"/>
      <c r="BB158" s="139"/>
      <c r="BC158" s="139"/>
      <c r="BD158" s="139"/>
      <c r="BE158" s="139"/>
      <c r="BF158" s="139"/>
      <c r="BG158" s="139"/>
      <c r="BH158" s="139"/>
    </row>
    <row r="159" spans="1:60" ht="22.5" outlineLevel="1" x14ac:dyDescent="0.2">
      <c r="A159" s="140">
        <v>74</v>
      </c>
      <c r="B159" s="140" t="s">
        <v>303</v>
      </c>
      <c r="C159" s="175" t="s">
        <v>304</v>
      </c>
      <c r="D159" s="147" t="s">
        <v>113</v>
      </c>
      <c r="E159" s="152">
        <v>7.0969199999999999</v>
      </c>
      <c r="F159" s="155">
        <f>H159+J159</f>
        <v>0</v>
      </c>
      <c r="G159" s="156">
        <f>ROUND(E159*F159,2)</f>
        <v>0</v>
      </c>
      <c r="H159" s="156"/>
      <c r="I159" s="156">
        <f>ROUND(E159*H159,2)</f>
        <v>0</v>
      </c>
      <c r="J159" s="156"/>
      <c r="K159" s="156">
        <f>ROUND(E159*J159,2)</f>
        <v>0</v>
      </c>
      <c r="L159" s="156">
        <v>21</v>
      </c>
      <c r="M159" s="156">
        <f>G159*(1+L159/100)</f>
        <v>0</v>
      </c>
      <c r="N159" s="147">
        <v>0</v>
      </c>
      <c r="O159" s="147">
        <f>ROUND(E159*N159,5)</f>
        <v>0</v>
      </c>
      <c r="P159" s="147">
        <v>0</v>
      </c>
      <c r="Q159" s="147">
        <f>ROUND(E159*P159,5)</f>
        <v>0</v>
      </c>
      <c r="R159" s="147"/>
      <c r="S159" s="147"/>
      <c r="T159" s="148">
        <v>0</v>
      </c>
      <c r="U159" s="147">
        <f>ROUND(E159*T159,2)</f>
        <v>0</v>
      </c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 t="s">
        <v>108</v>
      </c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  <c r="BH159" s="139"/>
    </row>
    <row r="160" spans="1:60" x14ac:dyDescent="0.2">
      <c r="A160" s="141" t="s">
        <v>103</v>
      </c>
      <c r="B160" s="141" t="s">
        <v>76</v>
      </c>
      <c r="C160" s="176" t="s">
        <v>27</v>
      </c>
      <c r="D160" s="149"/>
      <c r="E160" s="153"/>
      <c r="F160" s="157"/>
      <c r="G160" s="157">
        <f>SUMIF(AE161:AE164,"&lt;&gt;NOR",G161:G164)</f>
        <v>0</v>
      </c>
      <c r="H160" s="157"/>
      <c r="I160" s="157">
        <f>SUM(I161:I164)</f>
        <v>0</v>
      </c>
      <c r="J160" s="157"/>
      <c r="K160" s="157">
        <f>SUM(K161:K164)</f>
        <v>0</v>
      </c>
      <c r="L160" s="157"/>
      <c r="M160" s="157">
        <f>SUM(M161:M164)</f>
        <v>0</v>
      </c>
      <c r="N160" s="149"/>
      <c r="O160" s="149">
        <f>SUM(O161:O164)</f>
        <v>0</v>
      </c>
      <c r="P160" s="149"/>
      <c r="Q160" s="149">
        <f>SUM(Q161:Q164)</f>
        <v>0</v>
      </c>
      <c r="R160" s="149"/>
      <c r="S160" s="149"/>
      <c r="T160" s="150"/>
      <c r="U160" s="149">
        <f>SUM(U161:U164)</f>
        <v>0</v>
      </c>
      <c r="AE160" t="s">
        <v>104</v>
      </c>
    </row>
    <row r="161" spans="1:60" ht="22.5" outlineLevel="1" x14ac:dyDescent="0.2">
      <c r="A161" s="140">
        <v>75</v>
      </c>
      <c r="B161" s="140" t="s">
        <v>305</v>
      </c>
      <c r="C161" s="175" t="s">
        <v>306</v>
      </c>
      <c r="D161" s="147" t="s">
        <v>120</v>
      </c>
      <c r="E161" s="152">
        <v>45</v>
      </c>
      <c r="F161" s="155">
        <f>H161+J161</f>
        <v>0</v>
      </c>
      <c r="G161" s="156">
        <f>ROUND(E161*F161,2)</f>
        <v>0</v>
      </c>
      <c r="H161" s="156"/>
      <c r="I161" s="156">
        <f>ROUND(E161*H161,2)</f>
        <v>0</v>
      </c>
      <c r="J161" s="156"/>
      <c r="K161" s="156">
        <f>ROUND(E161*J161,2)</f>
        <v>0</v>
      </c>
      <c r="L161" s="156">
        <v>21</v>
      </c>
      <c r="M161" s="156">
        <f>G161*(1+L161/100)</f>
        <v>0</v>
      </c>
      <c r="N161" s="147">
        <v>0</v>
      </c>
      <c r="O161" s="147">
        <f>ROUND(E161*N161,5)</f>
        <v>0</v>
      </c>
      <c r="P161" s="147">
        <v>0</v>
      </c>
      <c r="Q161" s="147">
        <f>ROUND(E161*P161,5)</f>
        <v>0</v>
      </c>
      <c r="R161" s="147"/>
      <c r="S161" s="147"/>
      <c r="T161" s="148">
        <v>0</v>
      </c>
      <c r="U161" s="147">
        <f>ROUND(E161*T161,2)</f>
        <v>0</v>
      </c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 t="s">
        <v>108</v>
      </c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</row>
    <row r="162" spans="1:60" outlineLevel="1" x14ac:dyDescent="0.2">
      <c r="A162" s="140"/>
      <c r="B162" s="140"/>
      <c r="C162" s="177" t="s">
        <v>307</v>
      </c>
      <c r="D162" s="151"/>
      <c r="E162" s="154">
        <v>45</v>
      </c>
      <c r="F162" s="156"/>
      <c r="G162" s="156"/>
      <c r="H162" s="156"/>
      <c r="I162" s="156"/>
      <c r="J162" s="156"/>
      <c r="K162" s="156"/>
      <c r="L162" s="156"/>
      <c r="M162" s="156"/>
      <c r="N162" s="147"/>
      <c r="O162" s="147"/>
      <c r="P162" s="147"/>
      <c r="Q162" s="147"/>
      <c r="R162" s="147"/>
      <c r="S162" s="147"/>
      <c r="T162" s="148"/>
      <c r="U162" s="147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 t="s">
        <v>127</v>
      </c>
      <c r="AF162" s="139">
        <v>0</v>
      </c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39"/>
      <c r="BB162" s="139"/>
      <c r="BC162" s="139"/>
      <c r="BD162" s="139"/>
      <c r="BE162" s="139"/>
      <c r="BF162" s="139"/>
      <c r="BG162" s="139"/>
      <c r="BH162" s="139"/>
    </row>
    <row r="163" spans="1:60" ht="22.5" outlineLevel="1" x14ac:dyDescent="0.2">
      <c r="A163" s="140">
        <v>76</v>
      </c>
      <c r="B163" s="140" t="s">
        <v>308</v>
      </c>
      <c r="C163" s="175" t="s">
        <v>309</v>
      </c>
      <c r="D163" s="147" t="s">
        <v>310</v>
      </c>
      <c r="E163" s="152">
        <v>10</v>
      </c>
      <c r="F163" s="155">
        <f>H163+J163</f>
        <v>0</v>
      </c>
      <c r="G163" s="156">
        <f>ROUND(E163*F163,2)</f>
        <v>0</v>
      </c>
      <c r="H163" s="156"/>
      <c r="I163" s="156">
        <f>ROUND(E163*H163,2)</f>
        <v>0</v>
      </c>
      <c r="J163" s="156"/>
      <c r="K163" s="156">
        <f>ROUND(E163*J163,2)</f>
        <v>0</v>
      </c>
      <c r="L163" s="156">
        <v>21</v>
      </c>
      <c r="M163" s="156">
        <f>G163*(1+L163/100)</f>
        <v>0</v>
      </c>
      <c r="N163" s="147">
        <v>0</v>
      </c>
      <c r="O163" s="147">
        <f>ROUND(E163*N163,5)</f>
        <v>0</v>
      </c>
      <c r="P163" s="147">
        <v>0</v>
      </c>
      <c r="Q163" s="147">
        <f>ROUND(E163*P163,5)</f>
        <v>0</v>
      </c>
      <c r="R163" s="147"/>
      <c r="S163" s="147"/>
      <c r="T163" s="148">
        <v>0</v>
      </c>
      <c r="U163" s="147">
        <f>ROUND(E163*T163,2)</f>
        <v>0</v>
      </c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 t="s">
        <v>108</v>
      </c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39"/>
      <c r="BB163" s="139"/>
      <c r="BC163" s="139"/>
      <c r="BD163" s="139"/>
      <c r="BE163" s="139"/>
      <c r="BF163" s="139"/>
      <c r="BG163" s="139"/>
      <c r="BH163" s="139"/>
    </row>
    <row r="164" spans="1:60" outlineLevel="1" x14ac:dyDescent="0.2">
      <c r="A164" s="165"/>
      <c r="B164" s="165"/>
      <c r="C164" s="178" t="s">
        <v>131</v>
      </c>
      <c r="D164" s="166"/>
      <c r="E164" s="167">
        <v>10</v>
      </c>
      <c r="F164" s="168"/>
      <c r="G164" s="168"/>
      <c r="H164" s="168"/>
      <c r="I164" s="168"/>
      <c r="J164" s="168"/>
      <c r="K164" s="168"/>
      <c r="L164" s="168"/>
      <c r="M164" s="168"/>
      <c r="N164" s="169"/>
      <c r="O164" s="169"/>
      <c r="P164" s="169"/>
      <c r="Q164" s="169"/>
      <c r="R164" s="169"/>
      <c r="S164" s="169"/>
      <c r="T164" s="170"/>
      <c r="U164" s="169"/>
      <c r="V164" s="139"/>
      <c r="W164" s="139"/>
      <c r="X164" s="139"/>
      <c r="Y164" s="139"/>
      <c r="Z164" s="139"/>
      <c r="AA164" s="139"/>
      <c r="AB164" s="139"/>
      <c r="AC164" s="139"/>
      <c r="AD164" s="139"/>
      <c r="AE164" s="139" t="s">
        <v>127</v>
      </c>
      <c r="AF164" s="139">
        <v>0</v>
      </c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</row>
    <row r="165" spans="1:60" x14ac:dyDescent="0.2">
      <c r="A165" s="4"/>
      <c r="B165" s="5" t="s">
        <v>311</v>
      </c>
      <c r="C165" s="179" t="s">
        <v>311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AC165">
        <v>12</v>
      </c>
      <c r="AD165">
        <v>21</v>
      </c>
    </row>
    <row r="166" spans="1:60" x14ac:dyDescent="0.2">
      <c r="A166" s="171"/>
      <c r="B166" s="172" t="s">
        <v>28</v>
      </c>
      <c r="C166" s="180" t="s">
        <v>311</v>
      </c>
      <c r="D166" s="173"/>
      <c r="E166" s="173"/>
      <c r="F166" s="173"/>
      <c r="G166" s="174">
        <f>G8+G14+G16+G22+G39+G42+G81+G132+G141+G143+G145+G151+G160</f>
        <v>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AC166">
        <f>SUMIF(L7:L164,AC165,G7:G164)</f>
        <v>0</v>
      </c>
      <c r="AD166">
        <f>SUMIF(L7:L164,AD165,G7:G164)</f>
        <v>0</v>
      </c>
      <c r="AE166" t="s">
        <v>312</v>
      </c>
    </row>
    <row r="167" spans="1:60" x14ac:dyDescent="0.2">
      <c r="A167" s="4"/>
      <c r="B167" s="5" t="s">
        <v>311</v>
      </c>
      <c r="C167" s="179" t="s">
        <v>311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60" x14ac:dyDescent="0.2">
      <c r="A168" s="4"/>
      <c r="B168" s="5" t="s">
        <v>311</v>
      </c>
      <c r="C168" s="179" t="s">
        <v>311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60" x14ac:dyDescent="0.2">
      <c r="A169" s="235" t="s">
        <v>313</v>
      </c>
      <c r="B169" s="235"/>
      <c r="C169" s="236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60" x14ac:dyDescent="0.2">
      <c r="A170" s="237"/>
      <c r="B170" s="238"/>
      <c r="C170" s="239"/>
      <c r="D170" s="238"/>
      <c r="E170" s="238"/>
      <c r="F170" s="238"/>
      <c r="G170" s="24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AE170" t="s">
        <v>314</v>
      </c>
    </row>
    <row r="171" spans="1:60" x14ac:dyDescent="0.2">
      <c r="A171" s="241"/>
      <c r="B171" s="242"/>
      <c r="C171" s="243"/>
      <c r="D171" s="242"/>
      <c r="E171" s="242"/>
      <c r="F171" s="242"/>
      <c r="G171" s="24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60" x14ac:dyDescent="0.2">
      <c r="A172" s="241"/>
      <c r="B172" s="242"/>
      <c r="C172" s="243"/>
      <c r="D172" s="242"/>
      <c r="E172" s="242"/>
      <c r="F172" s="242"/>
      <c r="G172" s="24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60" x14ac:dyDescent="0.2">
      <c r="A173" s="241"/>
      <c r="B173" s="242"/>
      <c r="C173" s="243"/>
      <c r="D173" s="242"/>
      <c r="E173" s="242"/>
      <c r="F173" s="242"/>
      <c r="G173" s="24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60" x14ac:dyDescent="0.2">
      <c r="A174" s="245"/>
      <c r="B174" s="246"/>
      <c r="C174" s="247"/>
      <c r="D174" s="246"/>
      <c r="E174" s="246"/>
      <c r="F174" s="246"/>
      <c r="G174" s="248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60" x14ac:dyDescent="0.2">
      <c r="A175" s="4"/>
      <c r="B175" s="5" t="s">
        <v>311</v>
      </c>
      <c r="C175" s="179" t="s">
        <v>311</v>
      </c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60" x14ac:dyDescent="0.2">
      <c r="C176" s="181"/>
      <c r="AE176" t="s">
        <v>315</v>
      </c>
    </row>
  </sheetData>
  <mergeCells count="26">
    <mergeCell ref="C30:G30"/>
    <mergeCell ref="A1:G1"/>
    <mergeCell ref="C2:G2"/>
    <mergeCell ref="C3:G3"/>
    <mergeCell ref="C4:G4"/>
    <mergeCell ref="C28:G28"/>
    <mergeCell ref="C87:G87"/>
    <mergeCell ref="C33:G33"/>
    <mergeCell ref="C37:G37"/>
    <mergeCell ref="C41:G41"/>
    <mergeCell ref="C44:G44"/>
    <mergeCell ref="C47:G47"/>
    <mergeCell ref="C50:G50"/>
    <mergeCell ref="C51:G51"/>
    <mergeCell ref="C58:G58"/>
    <mergeCell ref="C61:G61"/>
    <mergeCell ref="C83:G83"/>
    <mergeCell ref="C84:G84"/>
    <mergeCell ref="A169:C169"/>
    <mergeCell ref="A170:G174"/>
    <mergeCell ref="C88:G88"/>
    <mergeCell ref="C91:G91"/>
    <mergeCell ref="C92:G92"/>
    <mergeCell ref="C99:G99"/>
    <mergeCell ref="C134:G134"/>
    <mergeCell ref="C155:G155"/>
  </mergeCells>
  <pageMargins left="0.39370078740157499" right="0.19685039370078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Myška</dc:creator>
  <cp:lastModifiedBy>David Myška</cp:lastModifiedBy>
  <cp:lastPrinted>2014-02-28T09:52:57Z</cp:lastPrinted>
  <dcterms:created xsi:type="dcterms:W3CDTF">2009-04-08T07:15:50Z</dcterms:created>
  <dcterms:modified xsi:type="dcterms:W3CDTF">2025-03-10T11:40:25Z</dcterms:modified>
</cp:coreProperties>
</file>